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  <sheet name="BDI" sheetId="5" r:id="rId2"/>
    <sheet name="CRONOGRAMA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H21" i="1"/>
  <c r="I21" s="1"/>
  <c r="H8" l="1"/>
  <c r="C18" i="5" l="1"/>
  <c r="H22" i="1"/>
  <c r="H20"/>
  <c r="H19"/>
  <c r="H18"/>
  <c r="H17"/>
  <c r="H16"/>
  <c r="H15"/>
  <c r="H14"/>
  <c r="H13"/>
  <c r="H12"/>
  <c r="H11"/>
  <c r="H10"/>
  <c r="H9"/>
  <c r="I9" l="1"/>
  <c r="I10"/>
  <c r="I11"/>
  <c r="I13"/>
  <c r="I14"/>
  <c r="I15"/>
  <c r="I16"/>
  <c r="I17"/>
  <c r="I18"/>
  <c r="I19"/>
  <c r="I20"/>
  <c r="I22"/>
  <c r="I8"/>
  <c r="I12"/>
  <c r="I23" l="1"/>
  <c r="D9" i="6"/>
  <c r="C13" i="5" l="1"/>
  <c r="E9" i="6" l="1"/>
  <c r="D10" s="1"/>
</calcChain>
</file>

<file path=xl/sharedStrings.xml><?xml version="1.0" encoding="utf-8"?>
<sst xmlns="http://schemas.openxmlformats.org/spreadsheetml/2006/main" count="116" uniqueCount="92">
  <si>
    <t>ITEM</t>
  </si>
  <si>
    <t>CÓDIGO</t>
  </si>
  <si>
    <t>FONTE</t>
  </si>
  <si>
    <t>1.1</t>
  </si>
  <si>
    <t>ORÇAMENTO</t>
  </si>
  <si>
    <t>UN</t>
  </si>
  <si>
    <t>1.2</t>
  </si>
  <si>
    <t>1.3</t>
  </si>
  <si>
    <t>LUVA GALVANIZADA 2"</t>
  </si>
  <si>
    <t>1.4</t>
  </si>
  <si>
    <t>CABO PP FLEXIVEL 3X10MM</t>
  </si>
  <si>
    <t>MT</t>
  </si>
  <si>
    <t>1.5</t>
  </si>
  <si>
    <t>1.6</t>
  </si>
  <si>
    <t>1.8</t>
  </si>
  <si>
    <t>1.9</t>
  </si>
  <si>
    <t>LUVA UNIÃO 2"</t>
  </si>
  <si>
    <t>1.10</t>
  </si>
  <si>
    <t>VALVULA DE RETENÇÃO 2"</t>
  </si>
  <si>
    <t>1.11</t>
  </si>
  <si>
    <t>CURVA GALVANIZADA 2"</t>
  </si>
  <si>
    <t>1.12</t>
  </si>
  <si>
    <t>1.13</t>
  </si>
  <si>
    <t>1.14</t>
  </si>
  <si>
    <t>PERFURAÇÃO DO POÇO 6.1/8"</t>
  </si>
  <si>
    <t>REVESTIMENTO DO POÇO 6.1/8"</t>
  </si>
  <si>
    <t>VALOR TOTAL</t>
  </si>
  <si>
    <t>PISO CIMENTADO, TRAÇO 1:3 (CIMENTO E AREIA), ACABAMENTO LISO, ESPESSURA 3,0 CM, PREPARO MECÂNICO DA ARGAMASSA. AF_09/2021</t>
  </si>
  <si>
    <t>M²</t>
  </si>
  <si>
    <t>SINAPI</t>
  </si>
  <si>
    <t>UNI</t>
  </si>
  <si>
    <t>NIPLE DE FERRO GALVANIZADO, COM ROSCA BSP, DE 2"</t>
  </si>
  <si>
    <t>FITA ISOLANTE ADESIVA ANTICHAMA, USO ATE 750 V, EM ROLO DE 19 MM X 20 M</t>
  </si>
  <si>
    <t>COMPOSIÇÃO DE BDI</t>
  </si>
  <si>
    <t xml:space="preserve">ITENS </t>
  </si>
  <si>
    <t>DESCRIÇÃO</t>
  </si>
  <si>
    <t>PERCENTUAL</t>
  </si>
  <si>
    <t>1.0</t>
  </si>
  <si>
    <t>ADMINISTRAÇÃO CENTRAL</t>
  </si>
  <si>
    <t>2.0</t>
  </si>
  <si>
    <t>SEGURO + GARANTIA</t>
  </si>
  <si>
    <t>3.0</t>
  </si>
  <si>
    <t>RISCO</t>
  </si>
  <si>
    <t>4.0</t>
  </si>
  <si>
    <t>DESPESAS FINANCEIRAS</t>
  </si>
  <si>
    <t>5.0</t>
  </si>
  <si>
    <t>LUCRO</t>
  </si>
  <si>
    <t>6.0</t>
  </si>
  <si>
    <t>TRIBUTOS</t>
  </si>
  <si>
    <t>6.1</t>
  </si>
  <si>
    <t>COFINS</t>
  </si>
  <si>
    <t>6.2</t>
  </si>
  <si>
    <t>PIS</t>
  </si>
  <si>
    <t>6.3</t>
  </si>
  <si>
    <t>ISS</t>
  </si>
  <si>
    <t>6.4</t>
  </si>
  <si>
    <t>CPRB</t>
  </si>
  <si>
    <t xml:space="preserve">TOTAL </t>
  </si>
  <si>
    <t>ETAPAS/DESCRIÇÃO</t>
  </si>
  <si>
    <t>FÍSICO/ FINANCEIRO</t>
  </si>
  <si>
    <t>TOTAL  ETAPAS</t>
  </si>
  <si>
    <t>MÊS 1</t>
  </si>
  <si>
    <t>Físico %</t>
  </si>
  <si>
    <t>Financeiro</t>
  </si>
  <si>
    <t>PERFURAÇÃO E EXECUÇÃO DO POÇO ARTESIANO</t>
  </si>
  <si>
    <t>TOTAL</t>
  </si>
  <si>
    <t>HIDRÔMETRO DN 1 1/2", 20 M³/H - FORNECIMENTO E INSTALAÇÃO. AF_03/2024</t>
  </si>
  <si>
    <t>1.7</t>
  </si>
  <si>
    <t>PLANILHA ORÇAMENTÁRIA DE CUSTOS</t>
  </si>
  <si>
    <t>BDI: 26,50%</t>
  </si>
  <si>
    <t>FORMA DE EXECUÇÃO:</t>
  </si>
  <si>
    <t>(    ) DIRETA</t>
  </si>
  <si>
    <t>( x ) INDIRETA</t>
  </si>
  <si>
    <t>PRAZO DE EXECUÇÃO: 1 MÊS</t>
  </si>
  <si>
    <t>DESCRIÇÃO DOS SERVIÇOS - FORNECIMENTO DE MATERIAIS E INSTALAÇÃO</t>
  </si>
  <si>
    <t>UNIDADE</t>
  </si>
  <si>
    <t>QUANTIDADE</t>
  </si>
  <si>
    <r>
      <rPr>
        <sz val="12"/>
        <rFont val="Times New Roman"/>
        <family val="1"/>
      </rPr>
      <t>PREÇO UNITÁRIO C/
BDI</t>
    </r>
  </si>
  <si>
    <t>PREÇO TOTAL</t>
  </si>
  <si>
    <t>TUBO PVC, SOLDAVEL, DE 50 MM, AGUA FRIA (NBR-5648)</t>
  </si>
  <si>
    <t>1.15</t>
  </si>
  <si>
    <t>FITA VEDA ROSCA, EM PTFE, ROLO DE 18 MM X 50 M (L X C)</t>
  </si>
  <si>
    <t>PREÇO UNITÁRIO S/
BDI</t>
  </si>
  <si>
    <t>LOCAL: P.A LAPA/SAPEZAL - UNAÍ-MG</t>
  </si>
  <si>
    <t>SICOR</t>
  </si>
  <si>
    <t>DATA: 26/02/2026</t>
  </si>
  <si>
    <t>OBS: ORÇAMENTOS EM ANEXO (HIDROGEO RIO PRETO LTDA-ME; ROCHA PAIVA POÇOS ARTESIANOS; BRASIL VERDE POÇOS ARTESIANOS LTDA. ME).</t>
  </si>
  <si>
    <t xml:space="preserve">OBRA: PERFURAÇÃO DE POÇO ARTESIANO </t>
  </si>
  <si>
    <t>REGIÃO/MÊS DE REFERÊNCIA:TRIÂNGULO SICOR OUTUBRO/2025 - SINAPI JANEIRO/2026 (VALORES COM DESONERAÇÃO)</t>
  </si>
  <si>
    <t>BOMBA SUBMERSIVEL, ELETRICA, TRIFASICA, POTENCIA 0,99 HP, DIAMETRO ROTOR 98 MM SEMIABERTO, BOCAL DE SAIDA DIAMETRO 2 POLEGADAS, HM/Q = 2 M / 28,90 M3/H A 14 M / 7 M3/H</t>
  </si>
  <si>
    <t xml:space="preserve">ED-7520 </t>
  </si>
  <si>
    <t>QUADRO DE COMANDO PARA UMA BOMBA DE POTÊNCIA 3,0CV TRIFÁSICA, EM PARTIDA DIRETA COM ACIONAMENTO MANUAL/ AUTOMÁTICO E DETECÇÃO DE FALTA DE FASE</t>
  </si>
</sst>
</file>

<file path=xl/styles.xml><?xml version="1.0" encoding="utf-8"?>
<styleSheet xmlns="http://schemas.openxmlformats.org/spreadsheetml/2006/main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R$&quot;\ #,##0.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indexed="6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rgb="FF00008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i/>
      <sz val="10"/>
      <name val="Times New Roman"/>
      <family val="1"/>
    </font>
    <font>
      <b/>
      <sz val="8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2088">
    <xf numFmtId="0" fontId="0" fillId="0" borderId="0"/>
    <xf numFmtId="0" fontId="2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6" fillId="0" borderId="0"/>
    <xf numFmtId="0" fontId="9" fillId="0" borderId="0" applyNumberFormat="0" applyBorder="0" applyProtection="0"/>
    <xf numFmtId="0" fontId="10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3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Border="0" applyProtection="0"/>
    <xf numFmtId="167" fontId="13" fillId="0" borderId="0" applyBorder="0" applyProtection="0"/>
    <xf numFmtId="164" fontId="3" fillId="0" borderId="0" applyFont="0" applyFill="0" applyBorder="0" applyAlignment="0" applyProtection="0"/>
    <xf numFmtId="165" fontId="9" fillId="0" borderId="0" applyBorder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68" fontId="15" fillId="0" borderId="0">
      <protection locked="0"/>
    </xf>
    <xf numFmtId="0" fontId="4" fillId="5" borderId="2" applyFill="0" applyBorder="0" applyAlignment="0" applyProtection="0">
      <alignment vertical="center"/>
      <protection locked="0"/>
    </xf>
    <xf numFmtId="17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6" fillId="0" borderId="0"/>
    <xf numFmtId="171" fontId="15" fillId="0" borderId="0">
      <protection locked="0"/>
    </xf>
    <xf numFmtId="171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8" fillId="6" borderId="1" applyNumberFormat="0" applyBorder="0" applyAlignment="0" applyProtection="0"/>
    <xf numFmtId="0" fontId="3" fillId="0" borderId="0">
      <alignment horizontal="centerContinuous" vertical="justify"/>
    </xf>
    <xf numFmtId="0" fontId="19" fillId="0" borderId="0" applyAlignment="0">
      <alignment horizontal="center"/>
    </xf>
    <xf numFmtId="44" fontId="7" fillId="0" borderId="0" applyFont="0" applyFill="0" applyBorder="0" applyAlignment="0" applyProtection="0"/>
    <xf numFmtId="172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>
      <alignment horizontal="left" vertical="center" indent="12"/>
    </xf>
    <xf numFmtId="0" fontId="8" fillId="0" borderId="2" applyBorder="0">
      <alignment horizontal="left" vertical="center" wrapText="1" indent="2"/>
      <protection locked="0"/>
    </xf>
    <xf numFmtId="0" fontId="8" fillId="0" borderId="2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3" fontId="15" fillId="0" borderId="0">
      <protection locked="0"/>
    </xf>
    <xf numFmtId="174" fontId="15" fillId="0" borderId="0">
      <protection locked="0"/>
    </xf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175" fontId="23" fillId="0" borderId="0">
      <protection locked="0"/>
    </xf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0" borderId="0"/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8" fillId="3" borderId="1" xfId="168" applyFont="1" applyFill="1" applyBorder="1" applyAlignment="1">
      <alignment horizontal="center" vertical="center"/>
    </xf>
    <xf numFmtId="0" fontId="28" fillId="3" borderId="1" xfId="168" applyFont="1" applyFill="1" applyBorder="1" applyAlignment="1">
      <alignment vertical="center" wrapText="1"/>
    </xf>
    <xf numFmtId="49" fontId="28" fillId="3" borderId="12" xfId="168" applyNumberFormat="1" applyFont="1" applyFill="1" applyBorder="1" applyAlignment="1">
      <alignment horizontal="center" vertical="center"/>
    </xf>
    <xf numFmtId="0" fontId="33" fillId="0" borderId="20" xfId="12" applyFont="1" applyBorder="1" applyAlignment="1">
      <alignment horizontal="center" vertical="center"/>
    </xf>
    <xf numFmtId="0" fontId="33" fillId="0" borderId="21" xfId="12" applyFont="1" applyBorder="1" applyAlignment="1">
      <alignment horizontal="center" vertical="center"/>
    </xf>
    <xf numFmtId="0" fontId="33" fillId="0" borderId="22" xfId="12" applyFont="1" applyBorder="1" applyAlignment="1">
      <alignment horizontal="center" vertical="center"/>
    </xf>
    <xf numFmtId="0" fontId="4" fillId="0" borderId="12" xfId="12" applyFont="1" applyBorder="1" applyAlignment="1">
      <alignment horizontal="center"/>
    </xf>
    <xf numFmtId="0" fontId="33" fillId="0" borderId="2" xfId="12" applyFont="1" applyBorder="1" applyAlignment="1">
      <alignment horizontal="left"/>
    </xf>
    <xf numFmtId="4" fontId="33" fillId="0" borderId="13" xfId="12" applyNumberFormat="1" applyFont="1" applyFill="1" applyBorder="1" applyAlignment="1">
      <alignment horizontal="center" vertical="center"/>
    </xf>
    <xf numFmtId="0" fontId="33" fillId="0" borderId="16" xfId="12" applyFont="1" applyBorder="1" applyAlignment="1">
      <alignment horizontal="left"/>
    </xf>
    <xf numFmtId="0" fontId="3" fillId="0" borderId="14" xfId="12" applyFont="1" applyBorder="1" applyAlignment="1">
      <alignment horizontal="center"/>
    </xf>
    <xf numFmtId="0" fontId="34" fillId="0" borderId="1" xfId="12" applyFont="1" applyBorder="1" applyAlignment="1">
      <alignment horizontal="left"/>
    </xf>
    <xf numFmtId="4" fontId="34" fillId="0" borderId="13" xfId="12" applyNumberFormat="1" applyFont="1" applyFill="1" applyBorder="1" applyAlignment="1">
      <alignment horizontal="center" vertical="center"/>
    </xf>
    <xf numFmtId="0" fontId="4" fillId="0" borderId="5" xfId="12" applyFont="1" applyBorder="1"/>
    <xf numFmtId="0" fontId="33" fillId="0" borderId="23" xfId="12" applyFont="1" applyBorder="1" applyAlignment="1">
      <alignment horizontal="right"/>
    </xf>
    <xf numFmtId="10" fontId="35" fillId="0" borderId="24" xfId="18" applyNumberFormat="1" applyFont="1" applyBorder="1" applyAlignment="1">
      <alignment horizontal="center"/>
    </xf>
    <xf numFmtId="0" fontId="36" fillId="0" borderId="0" xfId="0" applyFont="1" applyAlignment="1"/>
    <xf numFmtId="0" fontId="37" fillId="0" borderId="0" xfId="0" applyFont="1" applyBorder="1" applyAlignment="1">
      <alignment horizontal="left"/>
    </xf>
    <xf numFmtId="0" fontId="3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40" fillId="7" borderId="1" xfId="0" applyNumberFormat="1" applyFont="1" applyFill="1" applyBorder="1" applyAlignment="1">
      <alignment horizontal="center" vertical="center" wrapText="1"/>
    </xf>
    <xf numFmtId="10" fontId="40" fillId="7" borderId="1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8" fillId="7" borderId="1" xfId="24" applyNumberFormat="1" applyFont="1" applyFill="1" applyBorder="1" applyAlignment="1">
      <alignment vertical="center" wrapText="1"/>
    </xf>
    <xf numFmtId="0" fontId="40" fillId="7" borderId="27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 wrapText="1"/>
    </xf>
    <xf numFmtId="0" fontId="40" fillId="7" borderId="28" xfId="0" applyFont="1" applyFill="1" applyBorder="1" applyAlignment="1">
      <alignment horizontal="center" vertical="center"/>
    </xf>
    <xf numFmtId="10" fontId="40" fillId="7" borderId="13" xfId="0" applyNumberFormat="1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177" fontId="8" fillId="7" borderId="13" xfId="24" applyNumberFormat="1" applyFont="1" applyFill="1" applyBorder="1" applyAlignment="1">
      <alignment vertical="center" wrapText="1"/>
    </xf>
    <xf numFmtId="0" fontId="28" fillId="3" borderId="1" xfId="168" applyFont="1" applyFill="1" applyBorder="1" applyAlignment="1">
      <alignment horizontal="center" vertical="center" wrapText="1"/>
    </xf>
    <xf numFmtId="0" fontId="28" fillId="3" borderId="2" xfId="168" applyFont="1" applyFill="1" applyBorder="1" applyAlignment="1">
      <alignment horizontal="center" vertical="center" wrapText="1"/>
    </xf>
    <xf numFmtId="0" fontId="28" fillId="3" borderId="16" xfId="168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/>
    </xf>
    <xf numFmtId="0" fontId="43" fillId="8" borderId="1" xfId="0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right" vertical="center"/>
    </xf>
    <xf numFmtId="4" fontId="29" fillId="3" borderId="1" xfId="1237" applyNumberFormat="1" applyFont="1" applyFill="1" applyBorder="1" applyAlignment="1">
      <alignment horizontal="center" vertical="center"/>
    </xf>
    <xf numFmtId="177" fontId="29" fillId="3" borderId="1" xfId="2086" applyNumberFormat="1" applyFont="1" applyFill="1" applyBorder="1" applyAlignment="1">
      <alignment horizontal="center" vertical="center"/>
    </xf>
    <xf numFmtId="177" fontId="29" fillId="3" borderId="2" xfId="2086" applyNumberFormat="1" applyFont="1" applyFill="1" applyBorder="1" applyAlignment="1">
      <alignment horizontal="center" vertical="center"/>
    </xf>
    <xf numFmtId="177" fontId="29" fillId="3" borderId="13" xfId="2086" applyNumberFormat="1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8" borderId="13" xfId="0" applyFont="1" applyFill="1" applyBorder="1" applyAlignment="1">
      <alignment horizontal="center" vertical="center"/>
    </xf>
    <xf numFmtId="177" fontId="38" fillId="4" borderId="13" xfId="208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3" fillId="0" borderId="2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5" xfId="0" applyFont="1" applyBorder="1" applyAlignment="1">
      <alignment vertical="center"/>
    </xf>
    <xf numFmtId="49" fontId="28" fillId="0" borderId="12" xfId="168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vertical="center" wrapText="1"/>
    </xf>
    <xf numFmtId="0" fontId="28" fillId="0" borderId="1" xfId="168" applyFont="1" applyFill="1" applyBorder="1" applyAlignment="1">
      <alignment horizontal="center" vertical="center"/>
    </xf>
    <xf numFmtId="4" fontId="29" fillId="0" borderId="1" xfId="1237" applyNumberFormat="1" applyFont="1" applyFill="1" applyBorder="1" applyAlignment="1">
      <alignment horizontal="center" vertical="center"/>
    </xf>
    <xf numFmtId="177" fontId="29" fillId="0" borderId="1" xfId="2086" applyNumberFormat="1" applyFont="1" applyFill="1" applyBorder="1" applyAlignment="1">
      <alignment horizontal="center" vertical="center"/>
    </xf>
    <xf numFmtId="177" fontId="29" fillId="0" borderId="2" xfId="2086" applyNumberFormat="1" applyFont="1" applyFill="1" applyBorder="1" applyAlignment="1">
      <alignment horizontal="center" vertical="center"/>
    </xf>
    <xf numFmtId="177" fontId="29" fillId="0" borderId="13" xfId="2086" applyNumberFormat="1" applyFont="1" applyFill="1" applyBorder="1" applyAlignment="1">
      <alignment horizontal="center" vertical="center"/>
    </xf>
    <xf numFmtId="10" fontId="44" fillId="0" borderId="0" xfId="2087" applyNumberFormat="1" applyFont="1" applyFill="1"/>
    <xf numFmtId="0" fontId="19" fillId="8" borderId="1" xfId="0" applyFont="1" applyFill="1" applyBorder="1" applyAlignment="1">
      <alignment horizontal="center" vertical="center" wrapText="1"/>
    </xf>
    <xf numFmtId="0" fontId="28" fillId="0" borderId="1" xfId="168" applyFont="1" applyFill="1" applyBorder="1" applyAlignment="1">
      <alignment horizontal="center" vertical="center" wrapText="1"/>
    </xf>
    <xf numFmtId="0" fontId="28" fillId="0" borderId="2" xfId="168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28" fillId="0" borderId="16" xfId="168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1" xfId="0" applyFont="1" applyFill="1" applyBorder="1" applyAlignment="1">
      <alignment horizontal="center" vertical="center"/>
    </xf>
    <xf numFmtId="0" fontId="42" fillId="8" borderId="15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left"/>
    </xf>
    <xf numFmtId="0" fontId="43" fillId="0" borderId="11" xfId="0" applyFont="1" applyFill="1" applyBorder="1" applyAlignment="1">
      <alignment horizontal="left"/>
    </xf>
    <xf numFmtId="0" fontId="43" fillId="0" borderId="16" xfId="0" applyFont="1" applyFill="1" applyBorder="1" applyAlignment="1">
      <alignment horizontal="left"/>
    </xf>
    <xf numFmtId="0" fontId="43" fillId="0" borderId="2" xfId="0" applyFont="1" applyFill="1" applyBorder="1" applyAlignment="1">
      <alignment horizontal="left"/>
    </xf>
    <xf numFmtId="0" fontId="43" fillId="0" borderId="15" xfId="0" applyFont="1" applyFill="1" applyBorder="1" applyAlignment="1">
      <alignment horizontal="left"/>
    </xf>
    <xf numFmtId="0" fontId="43" fillId="0" borderId="2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3" fillId="0" borderId="38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32" xfId="0" applyFont="1" applyBorder="1" applyAlignment="1">
      <alignment vertical="center" wrapText="1"/>
    </xf>
    <xf numFmtId="0" fontId="43" fillId="0" borderId="39" xfId="0" applyFont="1" applyBorder="1" applyAlignment="1">
      <alignment vertical="center" wrapText="1"/>
    </xf>
    <xf numFmtId="0" fontId="43" fillId="0" borderId="33" xfId="0" applyFont="1" applyBorder="1" applyAlignment="1">
      <alignment vertical="center" wrapText="1"/>
    </xf>
    <xf numFmtId="0" fontId="43" fillId="0" borderId="34" xfId="0" applyFont="1" applyBorder="1" applyAlignment="1">
      <alignment vertical="center" wrapText="1"/>
    </xf>
    <xf numFmtId="49" fontId="27" fillId="0" borderId="14" xfId="1" applyNumberFormat="1" applyFont="1" applyFill="1" applyBorder="1" applyAlignment="1">
      <alignment horizontal="center" vertical="center"/>
    </xf>
    <xf numFmtId="49" fontId="27" fillId="0" borderId="11" xfId="1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top"/>
    </xf>
    <xf numFmtId="0" fontId="27" fillId="0" borderId="0" xfId="1" applyFont="1" applyBorder="1" applyAlignment="1">
      <alignment horizontal="left" vertical="top"/>
    </xf>
    <xf numFmtId="0" fontId="27" fillId="0" borderId="4" xfId="1" applyFont="1" applyBorder="1" applyAlignment="1">
      <alignment horizontal="left" vertical="top"/>
    </xf>
    <xf numFmtId="0" fontId="27" fillId="0" borderId="5" xfId="1" applyFont="1" applyBorder="1" applyAlignment="1">
      <alignment horizontal="left" vertical="top"/>
    </xf>
    <xf numFmtId="0" fontId="27" fillId="0" borderId="6" xfId="1" applyFont="1" applyBorder="1" applyAlignment="1">
      <alignment horizontal="left" vertical="top"/>
    </xf>
    <xf numFmtId="0" fontId="27" fillId="0" borderId="7" xfId="1" applyFont="1" applyBorder="1" applyAlignment="1">
      <alignment horizontal="left" vertical="top"/>
    </xf>
    <xf numFmtId="0" fontId="3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9" fillId="0" borderId="0" xfId="0" applyFont="1" applyFill="1" applyAlignment="1">
      <alignment horizontal="left" vertical="center"/>
    </xf>
    <xf numFmtId="177" fontId="30" fillId="0" borderId="23" xfId="0" applyNumberFormat="1" applyFont="1" applyBorder="1" applyAlignment="1">
      <alignment horizontal="center"/>
    </xf>
    <xf numFmtId="177" fontId="30" fillId="0" borderId="24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0" fillId="0" borderId="12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2088">
    <cellStyle name="_x000d_&#10;JournalTemplate=C:\COMFO\CTALK\JOURSTD.TPL_x000d_&#10;LbStateAddress=3 3 0 251 1 89 2 311_x000d_&#10;LbStateJou" xfId="77"/>
    <cellStyle name="20% - Ênfase1 100" xfId="2"/>
    <cellStyle name="60% - Ênfase6 37" xfId="3"/>
    <cellStyle name="Comma0" xfId="78"/>
    <cellStyle name="CORES" xfId="79"/>
    <cellStyle name="Currency0" xfId="80"/>
    <cellStyle name="Data" xfId="81"/>
    <cellStyle name="Date" xfId="82"/>
    <cellStyle name="Excel Built-in Excel Built-in Excel Built-in Excel Built-in Excel Built-in Excel Built-in Excel Built-in Excel Built-in Separador de milhares 4" xfId="4"/>
    <cellStyle name="Excel Built-in Excel Built-in Excel Built-in Excel Built-in Excel Built-in Excel Built-in Excel Built-in Separador de milhares 4" xfId="5"/>
    <cellStyle name="Excel Built-in Normal" xfId="6"/>
    <cellStyle name="Excel Built-in Normal 1" xfId="7"/>
    <cellStyle name="Excel Built-in Normal 2" xfId="8"/>
    <cellStyle name="Excel Built-in Normal 3" xfId="83"/>
    <cellStyle name="Excel_BuiltIn_Comma" xfId="9"/>
    <cellStyle name="Fixed" xfId="84"/>
    <cellStyle name="Fixo" xfId="85"/>
    <cellStyle name="Followed Hyperlink" xfId="86"/>
    <cellStyle name="Grey" xfId="87"/>
    <cellStyle name="Heading" xfId="10"/>
    <cellStyle name="Heading 1" xfId="88"/>
    <cellStyle name="Heading 2" xfId="89"/>
    <cellStyle name="Heading1" xfId="11"/>
    <cellStyle name="Hiperlink 2" xfId="90"/>
    <cellStyle name="Indefinido" xfId="91"/>
    <cellStyle name="Input [yellow]" xfId="92"/>
    <cellStyle name="material" xfId="93"/>
    <cellStyle name="material 2" xfId="187"/>
    <cellStyle name="material 2 2" xfId="344"/>
    <cellStyle name="material 3" xfId="345"/>
    <cellStyle name="material 4" xfId="346"/>
    <cellStyle name="MINIPG" xfId="94"/>
    <cellStyle name="Moeda 2" xfId="2086"/>
    <cellStyle name="Moeda 2 2" xfId="95"/>
    <cellStyle name="Moeda 3" xfId="1219"/>
    <cellStyle name="Normal" xfId="0" builtinId="0"/>
    <cellStyle name="Normal - Style1" xfId="96"/>
    <cellStyle name="Normal 10" xfId="97"/>
    <cellStyle name="Normal 10 2" xfId="182"/>
    <cellStyle name="Normal 10 2 2" xfId="347"/>
    <cellStyle name="Normal 10 3" xfId="348"/>
    <cellStyle name="Normal 100" xfId="349"/>
    <cellStyle name="Normal 101" xfId="350"/>
    <cellStyle name="Normal 102" xfId="351"/>
    <cellStyle name="Normal 103" xfId="352"/>
    <cellStyle name="Normal 104" xfId="353"/>
    <cellStyle name="Normal 105" xfId="354"/>
    <cellStyle name="Normal 106" xfId="355"/>
    <cellStyle name="Normal 107" xfId="356"/>
    <cellStyle name="Normal 108" xfId="357"/>
    <cellStyle name="Normal 109" xfId="358"/>
    <cellStyle name="Normal 11" xfId="98"/>
    <cellStyle name="Normal 11 2" xfId="188"/>
    <cellStyle name="Normal 11 2 2" xfId="359"/>
    <cellStyle name="Normal 11 3" xfId="360"/>
    <cellStyle name="Normal 110" xfId="361"/>
    <cellStyle name="Normal 111" xfId="362"/>
    <cellStyle name="Normal 112" xfId="363"/>
    <cellStyle name="Normal 113" xfId="364"/>
    <cellStyle name="Normal 114" xfId="365"/>
    <cellStyle name="Normal 115" xfId="366"/>
    <cellStyle name="Normal 116" xfId="367"/>
    <cellStyle name="Normal 117" xfId="368"/>
    <cellStyle name="Normal 118" xfId="369"/>
    <cellStyle name="Normal 119" xfId="370"/>
    <cellStyle name="Normal 12" xfId="99"/>
    <cellStyle name="Normal 12 2" xfId="189"/>
    <cellStyle name="Normal 12 2 2" xfId="371"/>
    <cellStyle name="Normal 12 3" xfId="372"/>
    <cellStyle name="Normal 12 4" xfId="373"/>
    <cellStyle name="Normal 120" xfId="374"/>
    <cellStyle name="Normal 121" xfId="375"/>
    <cellStyle name="Normal 122" xfId="376"/>
    <cellStyle name="Normal 123" xfId="377"/>
    <cellStyle name="Normal 124" xfId="378"/>
    <cellStyle name="Normal 125" xfId="379"/>
    <cellStyle name="Normal 126" xfId="380"/>
    <cellStyle name="Normal 127" xfId="381"/>
    <cellStyle name="Normal 128" xfId="382"/>
    <cellStyle name="Normal 129" xfId="383"/>
    <cellStyle name="Normal 13" xfId="100"/>
    <cellStyle name="Normal 13 10" xfId="1347"/>
    <cellStyle name="Normal 13 2" xfId="101"/>
    <cellStyle name="Normal 13 2 2" xfId="191"/>
    <cellStyle name="Normal 13 2 2 2" xfId="384"/>
    <cellStyle name="Normal 13 2 2 2 2" xfId="385"/>
    <cellStyle name="Normal 13 2 2 2 2 2" xfId="1484"/>
    <cellStyle name="Normal 13 2 2 2 3" xfId="1483"/>
    <cellStyle name="Normal 13 2 2 3" xfId="386"/>
    <cellStyle name="Normal 13 2 2 3 2" xfId="1485"/>
    <cellStyle name="Normal 13 2 2 4" xfId="1395"/>
    <cellStyle name="Normal 13 2 3" xfId="299"/>
    <cellStyle name="Normal 13 2 3 2" xfId="387"/>
    <cellStyle name="Normal 13 2 3 2 2" xfId="388"/>
    <cellStyle name="Normal 13 2 3 2 2 2" xfId="1487"/>
    <cellStyle name="Normal 13 2 3 2 3" xfId="1486"/>
    <cellStyle name="Normal 13 2 3 3" xfId="389"/>
    <cellStyle name="Normal 13 2 3 3 2" xfId="1488"/>
    <cellStyle name="Normal 13 2 3 4" xfId="1438"/>
    <cellStyle name="Normal 13 2 4" xfId="390"/>
    <cellStyle name="Normal 13 2 4 2" xfId="391"/>
    <cellStyle name="Normal 13 2 4 2 2" xfId="1490"/>
    <cellStyle name="Normal 13 2 4 3" xfId="1489"/>
    <cellStyle name="Normal 13 2 5" xfId="392"/>
    <cellStyle name="Normal 13 2 5 2" xfId="393"/>
    <cellStyle name="Normal 13 2 5 2 2" xfId="1492"/>
    <cellStyle name="Normal 13 2 5 3" xfId="1491"/>
    <cellStyle name="Normal 13 2 6" xfId="394"/>
    <cellStyle name="Normal 13 2 6 2" xfId="395"/>
    <cellStyle name="Normal 13 2 6 2 2" xfId="1494"/>
    <cellStyle name="Normal 13 2 6 3" xfId="1493"/>
    <cellStyle name="Normal 13 2 7" xfId="396"/>
    <cellStyle name="Normal 13 2 7 2" xfId="1495"/>
    <cellStyle name="Normal 13 2 8" xfId="1348"/>
    <cellStyle name="Normal 13 3" xfId="102"/>
    <cellStyle name="Normal 13 3 2" xfId="192"/>
    <cellStyle name="Normal 13 3 2 2" xfId="397"/>
    <cellStyle name="Normal 13 3 2 2 2" xfId="398"/>
    <cellStyle name="Normal 13 3 2 2 2 2" xfId="1497"/>
    <cellStyle name="Normal 13 3 2 2 3" xfId="1496"/>
    <cellStyle name="Normal 13 3 2 3" xfId="399"/>
    <cellStyle name="Normal 13 3 2 3 2" xfId="1498"/>
    <cellStyle name="Normal 13 3 2 4" xfId="1396"/>
    <cellStyle name="Normal 13 3 3" xfId="300"/>
    <cellStyle name="Normal 13 3 3 2" xfId="400"/>
    <cellStyle name="Normal 13 3 3 2 2" xfId="401"/>
    <cellStyle name="Normal 13 3 3 2 2 2" xfId="1500"/>
    <cellStyle name="Normal 13 3 3 2 3" xfId="1499"/>
    <cellStyle name="Normal 13 3 3 3" xfId="402"/>
    <cellStyle name="Normal 13 3 3 3 2" xfId="1501"/>
    <cellStyle name="Normal 13 3 3 4" xfId="1439"/>
    <cellStyle name="Normal 13 3 4" xfId="403"/>
    <cellStyle name="Normal 13 3 4 2" xfId="404"/>
    <cellStyle name="Normal 13 3 4 2 2" xfId="1503"/>
    <cellStyle name="Normal 13 3 4 3" xfId="1502"/>
    <cellStyle name="Normal 13 3 5" xfId="405"/>
    <cellStyle name="Normal 13 3 5 2" xfId="406"/>
    <cellStyle name="Normal 13 3 5 2 2" xfId="1505"/>
    <cellStyle name="Normal 13 3 5 3" xfId="1504"/>
    <cellStyle name="Normal 13 3 6" xfId="407"/>
    <cellStyle name="Normal 13 3 6 2" xfId="408"/>
    <cellStyle name="Normal 13 3 6 2 2" xfId="1507"/>
    <cellStyle name="Normal 13 3 6 3" xfId="1506"/>
    <cellStyle name="Normal 13 3 7" xfId="409"/>
    <cellStyle name="Normal 13 3 7 2" xfId="1508"/>
    <cellStyle name="Normal 13 3 8" xfId="1349"/>
    <cellStyle name="Normal 13 4" xfId="175"/>
    <cellStyle name="Normal 13 4 2" xfId="296"/>
    <cellStyle name="Normal 13 4 2 2" xfId="410"/>
    <cellStyle name="Normal 13 4 2 2 2" xfId="411"/>
    <cellStyle name="Normal 13 4 2 2 2 2" xfId="1510"/>
    <cellStyle name="Normal 13 4 2 2 3" xfId="1509"/>
    <cellStyle name="Normal 13 4 2 3" xfId="412"/>
    <cellStyle name="Normal 13 4 2 3 2" xfId="413"/>
    <cellStyle name="Normal 13 4 2 3 2 2" xfId="1512"/>
    <cellStyle name="Normal 13 4 2 3 3" xfId="1511"/>
    <cellStyle name="Normal 13 4 2 4" xfId="414"/>
    <cellStyle name="Normal 13 4 2 4 2" xfId="415"/>
    <cellStyle name="Normal 13 4 2 4 2 2" xfId="1514"/>
    <cellStyle name="Normal 13 4 2 4 3" xfId="1513"/>
    <cellStyle name="Normal 13 4 2 5" xfId="416"/>
    <cellStyle name="Normal 13 4 2 5 2" xfId="1515"/>
    <cellStyle name="Normal 13 4 2 6" xfId="1435"/>
    <cellStyle name="Normal 13 4 3" xfId="297"/>
    <cellStyle name="Normal 13 4 3 2" xfId="417"/>
    <cellStyle name="Normal 13 4 3 2 2" xfId="418"/>
    <cellStyle name="Normal 13 4 3 2 2 2" xfId="1517"/>
    <cellStyle name="Normal 13 4 3 2 3" xfId="1516"/>
    <cellStyle name="Normal 13 4 3 3" xfId="419"/>
    <cellStyle name="Normal 13 4 3 3 2" xfId="420"/>
    <cellStyle name="Normal 13 4 3 3 2 2" xfId="1519"/>
    <cellStyle name="Normal 13 4 3 3 3" xfId="1518"/>
    <cellStyle name="Normal 13 4 3 4" xfId="421"/>
    <cellStyle name="Normal 13 4 3 4 2" xfId="1520"/>
    <cellStyle name="Normal 13 4 3 5" xfId="1436"/>
    <cellStyle name="Normal 13 4 4" xfId="422"/>
    <cellStyle name="Normal 13 4 4 2" xfId="423"/>
    <cellStyle name="Normal 13 4 4 2 2" xfId="1522"/>
    <cellStyle name="Normal 13 4 4 3" xfId="1521"/>
    <cellStyle name="Normal 13 4 5" xfId="424"/>
    <cellStyle name="Normal 13 4 5 2" xfId="425"/>
    <cellStyle name="Normal 13 4 5 2 2" xfId="1524"/>
    <cellStyle name="Normal 13 4 5 3" xfId="1523"/>
    <cellStyle name="Normal 13 4 6" xfId="426"/>
    <cellStyle name="Normal 13 4 6 2" xfId="427"/>
    <cellStyle name="Normal 13 4 6 2 2" xfId="1526"/>
    <cellStyle name="Normal 13 4 6 3" xfId="1525"/>
    <cellStyle name="Normal 13 4 7" xfId="428"/>
    <cellStyle name="Normal 13 4 7 2" xfId="429"/>
    <cellStyle name="Normal 13 4 7 2 2" xfId="1528"/>
    <cellStyle name="Normal 13 4 7 3" xfId="1527"/>
    <cellStyle name="Normal 13 4 8" xfId="430"/>
    <cellStyle name="Normal 13 4 8 2" xfId="1529"/>
    <cellStyle name="Normal 13 4 9" xfId="1388"/>
    <cellStyle name="Normal 13 5" xfId="190"/>
    <cellStyle name="Normal 13 5 2" xfId="340"/>
    <cellStyle name="Normal 13 5 2 2" xfId="431"/>
    <cellStyle name="Normal 13 5 2 2 2" xfId="432"/>
    <cellStyle name="Normal 13 5 2 2 2 2" xfId="1531"/>
    <cellStyle name="Normal 13 5 2 2 3" xfId="1530"/>
    <cellStyle name="Normal 13 5 2 3" xfId="433"/>
    <cellStyle name="Normal 13 5 2 3 2" xfId="1532"/>
    <cellStyle name="Normal 13 5 2 4" xfId="1478"/>
    <cellStyle name="Normal 13 5 3" xfId="434"/>
    <cellStyle name="Normal 13 5 3 2" xfId="435"/>
    <cellStyle name="Normal 13 5 3 2 2" xfId="1534"/>
    <cellStyle name="Normal 13 5 3 3" xfId="1533"/>
    <cellStyle name="Normal 13 5 4" xfId="436"/>
    <cellStyle name="Normal 13 5 4 2" xfId="437"/>
    <cellStyle name="Normal 13 5 4 2 2" xfId="1536"/>
    <cellStyle name="Normal 13 5 4 3" xfId="1535"/>
    <cellStyle name="Normal 13 5 5" xfId="438"/>
    <cellStyle name="Normal 13 5 5 2" xfId="1537"/>
    <cellStyle name="Normal 13 5 6" xfId="1394"/>
    <cellStyle name="Normal 13 6" xfId="439"/>
    <cellStyle name="Normal 13 6 2" xfId="440"/>
    <cellStyle name="Normal 13 6 2 2" xfId="1539"/>
    <cellStyle name="Normal 13 6 3" xfId="1538"/>
    <cellStyle name="Normal 13 7" xfId="441"/>
    <cellStyle name="Normal 13 7 2" xfId="442"/>
    <cellStyle name="Normal 13 7 2 2" xfId="1541"/>
    <cellStyle name="Normal 13 7 3" xfId="1540"/>
    <cellStyle name="Normal 13 8" xfId="443"/>
    <cellStyle name="Normal 13 8 2" xfId="444"/>
    <cellStyle name="Normal 13 8 2 2" xfId="1543"/>
    <cellStyle name="Normal 13 8 3" xfId="1542"/>
    <cellStyle name="Normal 13 9" xfId="445"/>
    <cellStyle name="Normal 13 9 2" xfId="1544"/>
    <cellStyle name="Normal 130" xfId="446"/>
    <cellStyle name="Normal 131" xfId="447"/>
    <cellStyle name="Normal 132" xfId="1217"/>
    <cellStyle name="Normal 133" xfId="1220"/>
    <cellStyle name="Normal 134" xfId="1222"/>
    <cellStyle name="Normal 135" xfId="1224"/>
    <cellStyle name="Normal 136" xfId="1227"/>
    <cellStyle name="Normal 137" xfId="1229"/>
    <cellStyle name="Normal 138" xfId="1230"/>
    <cellStyle name="Normal 139" xfId="1231"/>
    <cellStyle name="Normal 14" xfId="103"/>
    <cellStyle name="Normal 14 10" xfId="1350"/>
    <cellStyle name="Normal 14 2" xfId="104"/>
    <cellStyle name="Normal 14 2 2" xfId="194"/>
    <cellStyle name="Normal 14 2 2 2" xfId="448"/>
    <cellStyle name="Normal 14 2 2 2 2" xfId="449"/>
    <cellStyle name="Normal 14 2 2 2 2 2" xfId="1546"/>
    <cellStyle name="Normal 14 2 2 2 3" xfId="1545"/>
    <cellStyle name="Normal 14 2 2 3" xfId="450"/>
    <cellStyle name="Normal 14 2 2 3 2" xfId="1547"/>
    <cellStyle name="Normal 14 2 2 4" xfId="1398"/>
    <cellStyle name="Normal 14 2 3" xfId="302"/>
    <cellStyle name="Normal 14 2 3 2" xfId="451"/>
    <cellStyle name="Normal 14 2 3 2 2" xfId="452"/>
    <cellStyle name="Normal 14 2 3 2 2 2" xfId="1549"/>
    <cellStyle name="Normal 14 2 3 2 3" xfId="1548"/>
    <cellStyle name="Normal 14 2 3 3" xfId="453"/>
    <cellStyle name="Normal 14 2 3 3 2" xfId="1550"/>
    <cellStyle name="Normal 14 2 3 4" xfId="1441"/>
    <cellStyle name="Normal 14 2 4" xfId="454"/>
    <cellStyle name="Normal 14 2 4 2" xfId="455"/>
    <cellStyle name="Normal 14 2 4 2 2" xfId="1552"/>
    <cellStyle name="Normal 14 2 4 3" xfId="1551"/>
    <cellStyle name="Normal 14 2 5" xfId="456"/>
    <cellStyle name="Normal 14 2 5 2" xfId="457"/>
    <cellStyle name="Normal 14 2 5 2 2" xfId="1554"/>
    <cellStyle name="Normal 14 2 5 3" xfId="1553"/>
    <cellStyle name="Normal 14 2 6" xfId="458"/>
    <cellStyle name="Normal 14 2 6 2" xfId="459"/>
    <cellStyle name="Normal 14 2 6 2 2" xfId="1556"/>
    <cellStyle name="Normal 14 2 6 3" xfId="1555"/>
    <cellStyle name="Normal 14 2 7" xfId="460"/>
    <cellStyle name="Normal 14 2 7 2" xfId="1557"/>
    <cellStyle name="Normal 14 2 8" xfId="1351"/>
    <cellStyle name="Normal 14 3" xfId="105"/>
    <cellStyle name="Normal 14 3 2" xfId="195"/>
    <cellStyle name="Normal 14 3 2 2" xfId="461"/>
    <cellStyle name="Normal 14 3 2 2 2" xfId="462"/>
    <cellStyle name="Normal 14 3 2 2 2 2" xfId="1559"/>
    <cellStyle name="Normal 14 3 2 2 3" xfId="1558"/>
    <cellStyle name="Normal 14 3 2 3" xfId="463"/>
    <cellStyle name="Normal 14 3 2 3 2" xfId="1560"/>
    <cellStyle name="Normal 14 3 2 4" xfId="1399"/>
    <cellStyle name="Normal 14 3 3" xfId="303"/>
    <cellStyle name="Normal 14 3 3 2" xfId="464"/>
    <cellStyle name="Normal 14 3 3 2 2" xfId="465"/>
    <cellStyle name="Normal 14 3 3 2 2 2" xfId="1562"/>
    <cellStyle name="Normal 14 3 3 2 3" xfId="1561"/>
    <cellStyle name="Normal 14 3 3 3" xfId="466"/>
    <cellStyle name="Normal 14 3 3 3 2" xfId="1563"/>
    <cellStyle name="Normal 14 3 3 4" xfId="1442"/>
    <cellStyle name="Normal 14 3 4" xfId="467"/>
    <cellStyle name="Normal 14 3 4 2" xfId="468"/>
    <cellStyle name="Normal 14 3 4 2 2" xfId="1565"/>
    <cellStyle name="Normal 14 3 4 3" xfId="1564"/>
    <cellStyle name="Normal 14 3 5" xfId="469"/>
    <cellStyle name="Normal 14 3 5 2" xfId="470"/>
    <cellStyle name="Normal 14 3 5 2 2" xfId="1567"/>
    <cellStyle name="Normal 14 3 5 3" xfId="1566"/>
    <cellStyle name="Normal 14 3 6" xfId="471"/>
    <cellStyle name="Normal 14 3 6 2" xfId="472"/>
    <cellStyle name="Normal 14 3 6 2 2" xfId="1569"/>
    <cellStyle name="Normal 14 3 6 3" xfId="1568"/>
    <cellStyle name="Normal 14 3 7" xfId="473"/>
    <cellStyle name="Normal 14 3 7 2" xfId="1570"/>
    <cellStyle name="Normal 14 3 8" xfId="1352"/>
    <cellStyle name="Normal 14 4" xfId="193"/>
    <cellStyle name="Normal 14 4 2" xfId="474"/>
    <cellStyle name="Normal 14 4 2 2" xfId="475"/>
    <cellStyle name="Normal 14 4 2 2 2" xfId="1572"/>
    <cellStyle name="Normal 14 4 2 3" xfId="1571"/>
    <cellStyle name="Normal 14 4 3" xfId="476"/>
    <cellStyle name="Normal 14 4 3 2" xfId="1573"/>
    <cellStyle name="Normal 14 4 4" xfId="1397"/>
    <cellStyle name="Normal 14 5" xfId="301"/>
    <cellStyle name="Normal 14 5 2" xfId="477"/>
    <cellStyle name="Normal 14 5 2 2" xfId="478"/>
    <cellStyle name="Normal 14 5 2 2 2" xfId="1575"/>
    <cellStyle name="Normal 14 5 2 3" xfId="1574"/>
    <cellStyle name="Normal 14 5 3" xfId="479"/>
    <cellStyle name="Normal 14 5 3 2" xfId="1576"/>
    <cellStyle name="Normal 14 5 4" xfId="1440"/>
    <cellStyle name="Normal 14 6" xfId="480"/>
    <cellStyle name="Normal 14 6 2" xfId="481"/>
    <cellStyle name="Normal 14 6 2 2" xfId="1578"/>
    <cellStyle name="Normal 14 6 3" xfId="1577"/>
    <cellStyle name="Normal 14 7" xfId="482"/>
    <cellStyle name="Normal 14 7 2" xfId="483"/>
    <cellStyle name="Normal 14 7 2 2" xfId="1580"/>
    <cellStyle name="Normal 14 7 3" xfId="1579"/>
    <cellStyle name="Normal 14 8" xfId="484"/>
    <cellStyle name="Normal 14 8 2" xfId="485"/>
    <cellStyle name="Normal 14 8 2 2" xfId="1582"/>
    <cellStyle name="Normal 14 8 3" xfId="1581"/>
    <cellStyle name="Normal 14 9" xfId="486"/>
    <cellStyle name="Normal 14 9 2" xfId="1583"/>
    <cellStyle name="Normal 140" xfId="1232"/>
    <cellStyle name="Normal 141" xfId="1233"/>
    <cellStyle name="Normal 142" xfId="1234"/>
    <cellStyle name="Normal 143" xfId="1228"/>
    <cellStyle name="Normal 144" xfId="1237"/>
    <cellStyle name="Normal 145" xfId="1238"/>
    <cellStyle name="Normal 146" xfId="1235"/>
    <cellStyle name="Normal 147" xfId="1240"/>
    <cellStyle name="Normal 148" xfId="1241"/>
    <cellStyle name="Normal 149" xfId="1239"/>
    <cellStyle name="Normal 15" xfId="106"/>
    <cellStyle name="Normal 15 2" xfId="107"/>
    <cellStyle name="Normal 150" xfId="1244"/>
    <cellStyle name="Normal 151" xfId="1245"/>
    <cellStyle name="Normal 152" xfId="1242"/>
    <cellStyle name="Normal 153" xfId="1246"/>
    <cellStyle name="Normal 154" xfId="1247"/>
    <cellStyle name="Normal 155" xfId="1248"/>
    <cellStyle name="Normal 156" xfId="1249"/>
    <cellStyle name="Normal 157" xfId="1250"/>
    <cellStyle name="Normal 158" xfId="1251"/>
    <cellStyle name="Normal 159" xfId="1236"/>
    <cellStyle name="Normal 16" xfId="108"/>
    <cellStyle name="Normal 16 10" xfId="1353"/>
    <cellStyle name="Normal 16 2" xfId="109"/>
    <cellStyle name="Normal 16 2 2" xfId="197"/>
    <cellStyle name="Normal 16 2 2 2" xfId="487"/>
    <cellStyle name="Normal 16 2 2 2 2" xfId="488"/>
    <cellStyle name="Normal 16 2 2 2 2 2" xfId="1585"/>
    <cellStyle name="Normal 16 2 2 2 3" xfId="1584"/>
    <cellStyle name="Normal 16 2 2 3" xfId="489"/>
    <cellStyle name="Normal 16 2 2 3 2" xfId="1586"/>
    <cellStyle name="Normal 16 2 2 4" xfId="1401"/>
    <cellStyle name="Normal 16 2 3" xfId="305"/>
    <cellStyle name="Normal 16 2 3 2" xfId="490"/>
    <cellStyle name="Normal 16 2 3 2 2" xfId="491"/>
    <cellStyle name="Normal 16 2 3 2 2 2" xfId="1588"/>
    <cellStyle name="Normal 16 2 3 2 3" xfId="1587"/>
    <cellStyle name="Normal 16 2 3 3" xfId="492"/>
    <cellStyle name="Normal 16 2 3 3 2" xfId="1589"/>
    <cellStyle name="Normal 16 2 3 4" xfId="1444"/>
    <cellStyle name="Normal 16 2 4" xfId="493"/>
    <cellStyle name="Normal 16 2 4 2" xfId="494"/>
    <cellStyle name="Normal 16 2 4 2 2" xfId="1591"/>
    <cellStyle name="Normal 16 2 4 3" xfId="1590"/>
    <cellStyle name="Normal 16 2 5" xfId="495"/>
    <cellStyle name="Normal 16 2 5 2" xfId="496"/>
    <cellStyle name="Normal 16 2 5 2 2" xfId="1593"/>
    <cellStyle name="Normal 16 2 5 3" xfId="1592"/>
    <cellStyle name="Normal 16 2 6" xfId="497"/>
    <cellStyle name="Normal 16 2 6 2" xfId="498"/>
    <cellStyle name="Normal 16 2 6 2 2" xfId="1595"/>
    <cellStyle name="Normal 16 2 6 3" xfId="1594"/>
    <cellStyle name="Normal 16 2 7" xfId="499"/>
    <cellStyle name="Normal 16 2 7 2" xfId="1596"/>
    <cellStyle name="Normal 16 2 8" xfId="1354"/>
    <cellStyle name="Normal 16 3" xfId="110"/>
    <cellStyle name="Normal 16 3 2" xfId="198"/>
    <cellStyle name="Normal 16 3 2 2" xfId="500"/>
    <cellStyle name="Normal 16 3 2 2 2" xfId="501"/>
    <cellStyle name="Normal 16 3 2 2 2 2" xfId="1598"/>
    <cellStyle name="Normal 16 3 2 2 3" xfId="1597"/>
    <cellStyle name="Normal 16 3 2 3" xfId="502"/>
    <cellStyle name="Normal 16 3 2 3 2" xfId="1599"/>
    <cellStyle name="Normal 16 3 2 4" xfId="1402"/>
    <cellStyle name="Normal 16 3 3" xfId="306"/>
    <cellStyle name="Normal 16 3 3 2" xfId="503"/>
    <cellStyle name="Normal 16 3 3 2 2" xfId="504"/>
    <cellStyle name="Normal 16 3 3 2 2 2" xfId="1601"/>
    <cellStyle name="Normal 16 3 3 2 3" xfId="1600"/>
    <cellStyle name="Normal 16 3 3 3" xfId="505"/>
    <cellStyle name="Normal 16 3 3 3 2" xfId="1602"/>
    <cellStyle name="Normal 16 3 3 4" xfId="1445"/>
    <cellStyle name="Normal 16 3 4" xfId="506"/>
    <cellStyle name="Normal 16 3 4 2" xfId="507"/>
    <cellStyle name="Normal 16 3 4 2 2" xfId="1604"/>
    <cellStyle name="Normal 16 3 4 3" xfId="1603"/>
    <cellStyle name="Normal 16 3 5" xfId="508"/>
    <cellStyle name="Normal 16 3 5 2" xfId="509"/>
    <cellStyle name="Normal 16 3 5 2 2" xfId="1606"/>
    <cellStyle name="Normal 16 3 5 3" xfId="1605"/>
    <cellStyle name="Normal 16 3 6" xfId="510"/>
    <cellStyle name="Normal 16 3 6 2" xfId="511"/>
    <cellStyle name="Normal 16 3 6 2 2" xfId="1608"/>
    <cellStyle name="Normal 16 3 6 3" xfId="1607"/>
    <cellStyle name="Normal 16 3 7" xfId="512"/>
    <cellStyle name="Normal 16 3 7 2" xfId="1609"/>
    <cellStyle name="Normal 16 3 8" xfId="1355"/>
    <cellStyle name="Normal 16 4" xfId="196"/>
    <cellStyle name="Normal 16 4 2" xfId="513"/>
    <cellStyle name="Normal 16 4 2 2" xfId="514"/>
    <cellStyle name="Normal 16 4 2 2 2" xfId="1611"/>
    <cellStyle name="Normal 16 4 2 3" xfId="1610"/>
    <cellStyle name="Normal 16 4 3" xfId="515"/>
    <cellStyle name="Normal 16 4 3 2" xfId="1612"/>
    <cellStyle name="Normal 16 4 4" xfId="1400"/>
    <cellStyle name="Normal 16 5" xfId="304"/>
    <cellStyle name="Normal 16 5 2" xfId="516"/>
    <cellStyle name="Normal 16 5 2 2" xfId="517"/>
    <cellStyle name="Normal 16 5 2 2 2" xfId="1614"/>
    <cellStyle name="Normal 16 5 2 3" xfId="1613"/>
    <cellStyle name="Normal 16 5 3" xfId="518"/>
    <cellStyle name="Normal 16 5 3 2" xfId="1615"/>
    <cellStyle name="Normal 16 5 4" xfId="1443"/>
    <cellStyle name="Normal 16 6" xfId="519"/>
    <cellStyle name="Normal 16 6 2" xfId="520"/>
    <cellStyle name="Normal 16 6 2 2" xfId="1617"/>
    <cellStyle name="Normal 16 6 3" xfId="1616"/>
    <cellStyle name="Normal 16 7" xfId="521"/>
    <cellStyle name="Normal 16 7 2" xfId="522"/>
    <cellStyle name="Normal 16 7 2 2" xfId="1619"/>
    <cellStyle name="Normal 16 7 3" xfId="1618"/>
    <cellStyle name="Normal 16 8" xfId="523"/>
    <cellStyle name="Normal 16 8 2" xfId="524"/>
    <cellStyle name="Normal 16 8 2 2" xfId="1621"/>
    <cellStyle name="Normal 16 8 3" xfId="1620"/>
    <cellStyle name="Normal 16 9" xfId="525"/>
    <cellStyle name="Normal 16 9 2" xfId="1622"/>
    <cellStyle name="Normal 160" xfId="1252"/>
    <cellStyle name="Normal 161" xfId="1253"/>
    <cellStyle name="Normal 162" xfId="1254"/>
    <cellStyle name="Normal 163" xfId="1255"/>
    <cellStyle name="Normal 164" xfId="1243"/>
    <cellStyle name="Normal 165" xfId="1257"/>
    <cellStyle name="Normal 166" xfId="1258"/>
    <cellStyle name="Normal 167" xfId="1259"/>
    <cellStyle name="Normal 168" xfId="1226"/>
    <cellStyle name="Normal 169" xfId="1260"/>
    <cellStyle name="Normal 17" xfId="51"/>
    <cellStyle name="Normal 17 2" xfId="199"/>
    <cellStyle name="Normal 17 2 2" xfId="526"/>
    <cellStyle name="Normal 17 3" xfId="527"/>
    <cellStyle name="Normal 17 4" xfId="528"/>
    <cellStyle name="Normal 170" xfId="1261"/>
    <cellStyle name="Normal 171" xfId="1262"/>
    <cellStyle name="Normal 172" xfId="1263"/>
    <cellStyle name="Normal 173" xfId="1264"/>
    <cellStyle name="Normal 174" xfId="1265"/>
    <cellStyle name="Normal 175" xfId="1266"/>
    <cellStyle name="Normal 176" xfId="1267"/>
    <cellStyle name="Normal 177" xfId="1268"/>
    <cellStyle name="Normal 178" xfId="1269"/>
    <cellStyle name="Normal 179" xfId="1270"/>
    <cellStyle name="Normal 18" xfId="61"/>
    <cellStyle name="Normal 18 2" xfId="200"/>
    <cellStyle name="Normal 18 2 2" xfId="529"/>
    <cellStyle name="Normal 18 3" xfId="530"/>
    <cellStyle name="Normal 18 4" xfId="531"/>
    <cellStyle name="Normal 180" xfId="1271"/>
    <cellStyle name="Normal 181" xfId="1272"/>
    <cellStyle name="Normal 182" xfId="1273"/>
    <cellStyle name="Normal 183" xfId="1274"/>
    <cellStyle name="Normal 184" xfId="1275"/>
    <cellStyle name="Normal 185" xfId="1276"/>
    <cellStyle name="Normal 186" xfId="1277"/>
    <cellStyle name="Normal 187" xfId="1256"/>
    <cellStyle name="Normal 188" xfId="1278"/>
    <cellStyle name="Normal 189" xfId="1279"/>
    <cellStyle name="Normal 19" xfId="42"/>
    <cellStyle name="Normal 19 2" xfId="201"/>
    <cellStyle name="Normal 19 2 2" xfId="532"/>
    <cellStyle name="Normal 19 3" xfId="533"/>
    <cellStyle name="Normal 19 4" xfId="534"/>
    <cellStyle name="Normal 190" xfId="1280"/>
    <cellStyle name="Normal 191" xfId="1281"/>
    <cellStyle name="Normal 192" xfId="1282"/>
    <cellStyle name="Normal 193" xfId="1223"/>
    <cellStyle name="Normal 194" xfId="1284"/>
    <cellStyle name="Normal 195" xfId="1285"/>
    <cellStyle name="Normal 196" xfId="1286"/>
    <cellStyle name="Normal 197" xfId="1287"/>
    <cellStyle name="Normal 198" xfId="1288"/>
    <cellStyle name="Normal 199" xfId="1289"/>
    <cellStyle name="Normal 2" xfId="1"/>
    <cellStyle name="Normal 2 2" xfId="12"/>
    <cellStyle name="Normal 2 2 2" xfId="168"/>
    <cellStyle name="Normal 2 2 2 2" xfId="535"/>
    <cellStyle name="Normal 2 3" xfId="536"/>
    <cellStyle name="Normal 20" xfId="47"/>
    <cellStyle name="Normal 20 2" xfId="202"/>
    <cellStyle name="Normal 20 2 2" xfId="537"/>
    <cellStyle name="Normal 20 3" xfId="538"/>
    <cellStyle name="Normal 20 4" xfId="539"/>
    <cellStyle name="Normal 200" xfId="1290"/>
    <cellStyle name="Normal 201" xfId="1291"/>
    <cellStyle name="Normal 202" xfId="1292"/>
    <cellStyle name="Normal 203" xfId="1293"/>
    <cellStyle name="Normal 204" xfId="1294"/>
    <cellStyle name="Normal 205" xfId="1295"/>
    <cellStyle name="Normal 206" xfId="1296"/>
    <cellStyle name="Normal 207" xfId="1297"/>
    <cellStyle name="Normal 208" xfId="1298"/>
    <cellStyle name="Normal 209" xfId="1299"/>
    <cellStyle name="Normal 21" xfId="56"/>
    <cellStyle name="Normal 21 2" xfId="203"/>
    <cellStyle name="Normal 21 2 2" xfId="540"/>
    <cellStyle name="Normal 21 3" xfId="541"/>
    <cellStyle name="Normal 21 4" xfId="542"/>
    <cellStyle name="Normal 210" xfId="1300"/>
    <cellStyle name="Normal 211" xfId="1301"/>
    <cellStyle name="Normal 212" xfId="1302"/>
    <cellStyle name="Normal 213" xfId="1303"/>
    <cellStyle name="Normal 214" xfId="1283"/>
    <cellStyle name="Normal 215" xfId="1305"/>
    <cellStyle name="Normal 216" xfId="1306"/>
    <cellStyle name="Normal 217" xfId="1307"/>
    <cellStyle name="Normal 218" xfId="1308"/>
    <cellStyle name="Normal 219" xfId="1309"/>
    <cellStyle name="Normal 22" xfId="38"/>
    <cellStyle name="Normal 22 2" xfId="204"/>
    <cellStyle name="Normal 22 2 2" xfId="543"/>
    <cellStyle name="Normal 22 3" xfId="544"/>
    <cellStyle name="Normal 22 4" xfId="545"/>
    <cellStyle name="Normal 220" xfId="1310"/>
    <cellStyle name="Normal 221" xfId="1311"/>
    <cellStyle name="Normal 222" xfId="1312"/>
    <cellStyle name="Normal 223" xfId="1313"/>
    <cellStyle name="Normal 224" xfId="1314"/>
    <cellStyle name="Normal 225" xfId="1315"/>
    <cellStyle name="Normal 226" xfId="1316"/>
    <cellStyle name="Normal 227" xfId="1317"/>
    <cellStyle name="Normal 228" xfId="1318"/>
    <cellStyle name="Normal 229" xfId="1319"/>
    <cellStyle name="Normal 23" xfId="34"/>
    <cellStyle name="Normal 23 2" xfId="205"/>
    <cellStyle name="Normal 23 2 2" xfId="546"/>
    <cellStyle name="Normal 23 3" xfId="547"/>
    <cellStyle name="Normal 23 4" xfId="548"/>
    <cellStyle name="Normal 230" xfId="1320"/>
    <cellStyle name="Normal 231" xfId="1321"/>
    <cellStyle name="Normal 232" xfId="1322"/>
    <cellStyle name="Normal 233" xfId="1323"/>
    <cellStyle name="Normal 234" xfId="1324"/>
    <cellStyle name="Normal 235" xfId="1325"/>
    <cellStyle name="Normal 236" xfId="1326"/>
    <cellStyle name="Normal 237" xfId="1327"/>
    <cellStyle name="Normal 238" xfId="1304"/>
    <cellStyle name="Normal 239" xfId="1328"/>
    <cellStyle name="Normal 24" xfId="36"/>
    <cellStyle name="Normal 24 2" xfId="206"/>
    <cellStyle name="Normal 24 2 2" xfId="549"/>
    <cellStyle name="Normal 24 3" xfId="550"/>
    <cellStyle name="Normal 24 4" xfId="551"/>
    <cellStyle name="Normal 240" xfId="1329"/>
    <cellStyle name="Normal 241" xfId="1330"/>
    <cellStyle name="Normal 242" xfId="1331"/>
    <cellStyle name="Normal 243" xfId="1332"/>
    <cellStyle name="Normal 244" xfId="1333"/>
    <cellStyle name="Normal 245" xfId="1334"/>
    <cellStyle name="Normal 246" xfId="1335"/>
    <cellStyle name="Normal 247" xfId="1336"/>
    <cellStyle name="Normal 248" xfId="1337"/>
    <cellStyle name="Normal 249" xfId="1338"/>
    <cellStyle name="Normal 25" xfId="65"/>
    <cellStyle name="Normal 25 2" xfId="207"/>
    <cellStyle name="Normal 25 2 2" xfId="552"/>
    <cellStyle name="Normal 25 3" xfId="553"/>
    <cellStyle name="Normal 25 4" xfId="554"/>
    <cellStyle name="Normal 250" xfId="1339"/>
    <cellStyle name="Normal 251" xfId="1340"/>
    <cellStyle name="Normal 252" xfId="1341"/>
    <cellStyle name="Normal 253" xfId="1342"/>
    <cellStyle name="Normal 254" xfId="1343"/>
    <cellStyle name="Normal 255" xfId="1344"/>
    <cellStyle name="Normal 256" xfId="1345"/>
    <cellStyle name="Normal 257" xfId="1387"/>
    <cellStyle name="Normal 258" xfId="1896"/>
    <cellStyle name="Normal 259" xfId="2085"/>
    <cellStyle name="Normal 26" xfId="76"/>
    <cellStyle name="Normal 26 2" xfId="208"/>
    <cellStyle name="Normal 26 2 2" xfId="555"/>
    <cellStyle name="Normal 26 3" xfId="556"/>
    <cellStyle name="Normal 26 4" xfId="557"/>
    <cellStyle name="Normal 260" xfId="1482"/>
    <cellStyle name="Normal 261" xfId="2084"/>
    <cellStyle name="Normal 27" xfId="70"/>
    <cellStyle name="Normal 27 2" xfId="209"/>
    <cellStyle name="Normal 27 2 2" xfId="558"/>
    <cellStyle name="Normal 27 3" xfId="559"/>
    <cellStyle name="Normal 27 4" xfId="560"/>
    <cellStyle name="Normal 28" xfId="67"/>
    <cellStyle name="Normal 28 2" xfId="210"/>
    <cellStyle name="Normal 28 2 2" xfId="561"/>
    <cellStyle name="Normal 28 3" xfId="562"/>
    <cellStyle name="Normal 28 4" xfId="563"/>
    <cellStyle name="Normal 29" xfId="58"/>
    <cellStyle name="Normal 29 2" xfId="211"/>
    <cellStyle name="Normal 29 2 2" xfId="564"/>
    <cellStyle name="Normal 29 3" xfId="565"/>
    <cellStyle name="Normal 29 4" xfId="566"/>
    <cellStyle name="Normal 3" xfId="13"/>
    <cellStyle name="Normal 3 2" xfId="111"/>
    <cellStyle name="Normal 3 2 2" xfId="213"/>
    <cellStyle name="Normal 3 2 2 2" xfId="567"/>
    <cellStyle name="Normal 3 2 3" xfId="568"/>
    <cellStyle name="Normal 3 2 4" xfId="569"/>
    <cellStyle name="Normal 3 3" xfId="112"/>
    <cellStyle name="Normal 3 4" xfId="212"/>
    <cellStyle name="Normal 3 4 2" xfId="570"/>
    <cellStyle name="Normal 30" xfId="32"/>
    <cellStyle name="Normal 30 2" xfId="214"/>
    <cellStyle name="Normal 30 2 2" xfId="571"/>
    <cellStyle name="Normal 30 3" xfId="572"/>
    <cellStyle name="Normal 30 4" xfId="573"/>
    <cellStyle name="Normal 31" xfId="63"/>
    <cellStyle name="Normal 31 2" xfId="215"/>
    <cellStyle name="Normal 31 2 2" xfId="574"/>
    <cellStyle name="Normal 31 3" xfId="575"/>
    <cellStyle name="Normal 31 4" xfId="576"/>
    <cellStyle name="Normal 32" xfId="40"/>
    <cellStyle name="Normal 32 2" xfId="216"/>
    <cellStyle name="Normal 32 2 2" xfId="577"/>
    <cellStyle name="Normal 32 3" xfId="578"/>
    <cellStyle name="Normal 32 4" xfId="579"/>
    <cellStyle name="Normal 33" xfId="49"/>
    <cellStyle name="Normal 33 2" xfId="217"/>
    <cellStyle name="Normal 33 2 2" xfId="580"/>
    <cellStyle name="Normal 33 3" xfId="581"/>
    <cellStyle name="Normal 33 4" xfId="582"/>
    <cellStyle name="Normal 34" xfId="74"/>
    <cellStyle name="Normal 34 2" xfId="218"/>
    <cellStyle name="Normal 34 2 2" xfId="583"/>
    <cellStyle name="Normal 34 3" xfId="584"/>
    <cellStyle name="Normal 34 4" xfId="585"/>
    <cellStyle name="Normal 35" xfId="59"/>
    <cellStyle name="Normal 35 2" xfId="219"/>
    <cellStyle name="Normal 35 2 2" xfId="586"/>
    <cellStyle name="Normal 35 3" xfId="587"/>
    <cellStyle name="Normal 35 4" xfId="588"/>
    <cellStyle name="Normal 36" xfId="45"/>
    <cellStyle name="Normal 36 2" xfId="220"/>
    <cellStyle name="Normal 36 2 2" xfId="589"/>
    <cellStyle name="Normal 36 3" xfId="590"/>
    <cellStyle name="Normal 36 4" xfId="591"/>
    <cellStyle name="Normal 37" xfId="113"/>
    <cellStyle name="Normal 37 2" xfId="114"/>
    <cellStyle name="Normal 37 2 2" xfId="222"/>
    <cellStyle name="Normal 37 2 2 2" xfId="592"/>
    <cellStyle name="Normal 37 2 2 2 2" xfId="593"/>
    <cellStyle name="Normal 37 2 2 2 2 2" xfId="1624"/>
    <cellStyle name="Normal 37 2 2 2 3" xfId="1623"/>
    <cellStyle name="Normal 37 2 2 3" xfId="594"/>
    <cellStyle name="Normal 37 2 2 3 2" xfId="1625"/>
    <cellStyle name="Normal 37 2 2 4" xfId="1404"/>
    <cellStyle name="Normal 37 2 3" xfId="308"/>
    <cellStyle name="Normal 37 2 3 2" xfId="595"/>
    <cellStyle name="Normal 37 2 3 2 2" xfId="596"/>
    <cellStyle name="Normal 37 2 3 2 2 2" xfId="1627"/>
    <cellStyle name="Normal 37 2 3 2 3" xfId="1626"/>
    <cellStyle name="Normal 37 2 3 3" xfId="597"/>
    <cellStyle name="Normal 37 2 3 3 2" xfId="1628"/>
    <cellStyle name="Normal 37 2 3 4" xfId="1447"/>
    <cellStyle name="Normal 37 2 4" xfId="598"/>
    <cellStyle name="Normal 37 2 4 2" xfId="599"/>
    <cellStyle name="Normal 37 2 4 2 2" xfId="1630"/>
    <cellStyle name="Normal 37 2 4 3" xfId="1629"/>
    <cellStyle name="Normal 37 2 5" xfId="600"/>
    <cellStyle name="Normal 37 2 5 2" xfId="601"/>
    <cellStyle name="Normal 37 2 5 2 2" xfId="1632"/>
    <cellStyle name="Normal 37 2 5 3" xfId="1631"/>
    <cellStyle name="Normal 37 2 6" xfId="602"/>
    <cellStyle name="Normal 37 2 6 2" xfId="603"/>
    <cellStyle name="Normal 37 2 6 2 2" xfId="1634"/>
    <cellStyle name="Normal 37 2 6 3" xfId="1633"/>
    <cellStyle name="Normal 37 2 7" xfId="604"/>
    <cellStyle name="Normal 37 2 7 2" xfId="1635"/>
    <cellStyle name="Normal 37 2 8" xfId="1357"/>
    <cellStyle name="Normal 37 3" xfId="221"/>
    <cellStyle name="Normal 37 3 2" xfId="605"/>
    <cellStyle name="Normal 37 3 2 2" xfId="606"/>
    <cellStyle name="Normal 37 3 2 2 2" xfId="1637"/>
    <cellStyle name="Normal 37 3 2 3" xfId="1636"/>
    <cellStyle name="Normal 37 3 3" xfId="607"/>
    <cellStyle name="Normal 37 3 3 2" xfId="1638"/>
    <cellStyle name="Normal 37 3 4" xfId="1403"/>
    <cellStyle name="Normal 37 4" xfId="307"/>
    <cellStyle name="Normal 37 4 2" xfId="608"/>
    <cellStyle name="Normal 37 4 2 2" xfId="609"/>
    <cellStyle name="Normal 37 4 2 2 2" xfId="1640"/>
    <cellStyle name="Normal 37 4 2 3" xfId="1639"/>
    <cellStyle name="Normal 37 4 3" xfId="610"/>
    <cellStyle name="Normal 37 4 3 2" xfId="1641"/>
    <cellStyle name="Normal 37 4 4" xfId="1446"/>
    <cellStyle name="Normal 37 5" xfId="611"/>
    <cellStyle name="Normal 37 5 2" xfId="612"/>
    <cellStyle name="Normal 37 5 2 2" xfId="1643"/>
    <cellStyle name="Normal 37 5 3" xfId="1642"/>
    <cellStyle name="Normal 37 6" xfId="613"/>
    <cellStyle name="Normal 37 6 2" xfId="614"/>
    <cellStyle name="Normal 37 6 2 2" xfId="1645"/>
    <cellStyle name="Normal 37 6 3" xfId="1644"/>
    <cellStyle name="Normal 37 7" xfId="615"/>
    <cellStyle name="Normal 37 7 2" xfId="616"/>
    <cellStyle name="Normal 37 7 2 2" xfId="1647"/>
    <cellStyle name="Normal 37 7 3" xfId="1646"/>
    <cellStyle name="Normal 37 8" xfId="617"/>
    <cellStyle name="Normal 37 8 2" xfId="1648"/>
    <cellStyle name="Normal 37 9" xfId="1356"/>
    <cellStyle name="Normal 38" xfId="115"/>
    <cellStyle name="Normal 38 2" xfId="223"/>
    <cellStyle name="Normal 38 2 2" xfId="618"/>
    <cellStyle name="Normal 38 2 2 2" xfId="619"/>
    <cellStyle name="Normal 38 2 2 2 2" xfId="1650"/>
    <cellStyle name="Normal 38 2 2 3" xfId="1649"/>
    <cellStyle name="Normal 38 2 3" xfId="620"/>
    <cellStyle name="Normal 38 2 3 2" xfId="1651"/>
    <cellStyle name="Normal 38 2 4" xfId="1405"/>
    <cellStyle name="Normal 38 3" xfId="309"/>
    <cellStyle name="Normal 38 3 2" xfId="621"/>
    <cellStyle name="Normal 38 3 2 2" xfId="622"/>
    <cellStyle name="Normal 38 3 2 2 2" xfId="1653"/>
    <cellStyle name="Normal 38 3 2 3" xfId="1652"/>
    <cellStyle name="Normal 38 3 3" xfId="623"/>
    <cellStyle name="Normal 38 3 3 2" xfId="1654"/>
    <cellStyle name="Normal 38 3 4" xfId="1448"/>
    <cellStyle name="Normal 38 4" xfId="624"/>
    <cellStyle name="Normal 38 4 2" xfId="625"/>
    <cellStyle name="Normal 38 4 2 2" xfId="1656"/>
    <cellStyle name="Normal 38 4 3" xfId="1655"/>
    <cellStyle name="Normal 38 5" xfId="626"/>
    <cellStyle name="Normal 38 5 2" xfId="627"/>
    <cellStyle name="Normal 38 5 2 2" xfId="1658"/>
    <cellStyle name="Normal 38 5 3" xfId="1657"/>
    <cellStyle name="Normal 38 6" xfId="628"/>
    <cellStyle name="Normal 38 6 2" xfId="629"/>
    <cellStyle name="Normal 38 6 2 2" xfId="1660"/>
    <cellStyle name="Normal 38 6 3" xfId="1659"/>
    <cellStyle name="Normal 38 7" xfId="630"/>
    <cellStyle name="Normal 38 7 2" xfId="1661"/>
    <cellStyle name="Normal 38 8" xfId="1358"/>
    <cellStyle name="Normal 39" xfId="33"/>
    <cellStyle name="Normal 39 2" xfId="224"/>
    <cellStyle name="Normal 39 2 2" xfId="631"/>
    <cellStyle name="Normal 39 3" xfId="632"/>
    <cellStyle name="Normal 39 4" xfId="633"/>
    <cellStyle name="Normal 4" xfId="14"/>
    <cellStyle name="Normal 4 2" xfId="170"/>
    <cellStyle name="Normal 4 2 2" xfId="634"/>
    <cellStyle name="Normal 4 3" xfId="225"/>
    <cellStyle name="Normal 4 4" xfId="635"/>
    <cellStyle name="Normal 4 5" xfId="1221"/>
    <cellStyle name="Normal 4 5 2" xfId="2083"/>
    <cellStyle name="Normal 4 6" xfId="1225"/>
    <cellStyle name="Normal 40" xfId="35"/>
    <cellStyle name="Normal 40 2" xfId="226"/>
    <cellStyle name="Normal 40 2 2" xfId="636"/>
    <cellStyle name="Normal 40 3" xfId="637"/>
    <cellStyle name="Normal 40 4" xfId="638"/>
    <cellStyle name="Normal 41" xfId="37"/>
    <cellStyle name="Normal 41 2" xfId="227"/>
    <cellStyle name="Normal 41 2 2" xfId="639"/>
    <cellStyle name="Normal 41 3" xfId="640"/>
    <cellStyle name="Normal 41 4" xfId="641"/>
    <cellStyle name="Normal 42" xfId="39"/>
    <cellStyle name="Normal 42 2" xfId="228"/>
    <cellStyle name="Normal 42 2 2" xfId="642"/>
    <cellStyle name="Normal 42 3" xfId="643"/>
    <cellStyle name="Normal 42 4" xfId="644"/>
    <cellStyle name="Normal 43" xfId="41"/>
    <cellStyle name="Normal 43 2" xfId="229"/>
    <cellStyle name="Normal 43 2 2" xfId="645"/>
    <cellStyle name="Normal 43 3" xfId="646"/>
    <cellStyle name="Normal 43 4" xfId="647"/>
    <cellStyle name="Normal 44" xfId="43"/>
    <cellStyle name="Normal 44 2" xfId="230"/>
    <cellStyle name="Normal 44 2 2" xfId="648"/>
    <cellStyle name="Normal 44 3" xfId="649"/>
    <cellStyle name="Normal 44 4" xfId="650"/>
    <cellStyle name="Normal 45" xfId="44"/>
    <cellStyle name="Normal 45 2" xfId="231"/>
    <cellStyle name="Normal 45 2 2" xfId="651"/>
    <cellStyle name="Normal 45 3" xfId="652"/>
    <cellStyle name="Normal 45 4" xfId="653"/>
    <cellStyle name="Normal 46" xfId="46"/>
    <cellStyle name="Normal 46 2" xfId="232"/>
    <cellStyle name="Normal 46 2 2" xfId="654"/>
    <cellStyle name="Normal 46 3" xfId="655"/>
    <cellStyle name="Normal 46 4" xfId="656"/>
    <cellStyle name="Normal 47" xfId="48"/>
    <cellStyle name="Normal 47 2" xfId="233"/>
    <cellStyle name="Normal 47 2 2" xfId="657"/>
    <cellStyle name="Normal 47 3" xfId="658"/>
    <cellStyle name="Normal 47 4" xfId="659"/>
    <cellStyle name="Normal 48" xfId="50"/>
    <cellStyle name="Normal 48 2" xfId="234"/>
    <cellStyle name="Normal 48 2 2" xfId="660"/>
    <cellStyle name="Normal 48 3" xfId="661"/>
    <cellStyle name="Normal 48 4" xfId="662"/>
    <cellStyle name="Normal 49" xfId="52"/>
    <cellStyle name="Normal 49 2" xfId="235"/>
    <cellStyle name="Normal 49 2 2" xfId="663"/>
    <cellStyle name="Normal 49 3" xfId="664"/>
    <cellStyle name="Normal 49 4" xfId="665"/>
    <cellStyle name="Normal 5" xfId="116"/>
    <cellStyle name="Normal 5 10" xfId="666"/>
    <cellStyle name="Normal 5 10 2" xfId="1662"/>
    <cellStyle name="Normal 5 11" xfId="1359"/>
    <cellStyle name="Normal 5 2" xfId="117"/>
    <cellStyle name="Normal 5 2 10" xfId="1360"/>
    <cellStyle name="Normal 5 2 2" xfId="118"/>
    <cellStyle name="Normal 5 2 2 2" xfId="238"/>
    <cellStyle name="Normal 5 2 2 2 2" xfId="667"/>
    <cellStyle name="Normal 5 2 2 2 2 2" xfId="668"/>
    <cellStyle name="Normal 5 2 2 2 2 2 2" xfId="1664"/>
    <cellStyle name="Normal 5 2 2 2 2 3" xfId="1663"/>
    <cellStyle name="Normal 5 2 2 2 3" xfId="669"/>
    <cellStyle name="Normal 5 2 2 2 3 2" xfId="1665"/>
    <cellStyle name="Normal 5 2 2 2 4" xfId="1408"/>
    <cellStyle name="Normal 5 2 2 3" xfId="313"/>
    <cellStyle name="Normal 5 2 2 3 2" xfId="670"/>
    <cellStyle name="Normal 5 2 2 3 2 2" xfId="671"/>
    <cellStyle name="Normal 5 2 2 3 2 2 2" xfId="1667"/>
    <cellStyle name="Normal 5 2 2 3 2 3" xfId="1666"/>
    <cellStyle name="Normal 5 2 2 3 3" xfId="672"/>
    <cellStyle name="Normal 5 2 2 3 3 2" xfId="1668"/>
    <cellStyle name="Normal 5 2 2 3 4" xfId="1451"/>
    <cellStyle name="Normal 5 2 2 4" xfId="673"/>
    <cellStyle name="Normal 5 2 2 4 2" xfId="674"/>
    <cellStyle name="Normal 5 2 2 4 2 2" xfId="1670"/>
    <cellStyle name="Normal 5 2 2 4 3" xfId="1669"/>
    <cellStyle name="Normal 5 2 2 5" xfId="675"/>
    <cellStyle name="Normal 5 2 2 5 2" xfId="676"/>
    <cellStyle name="Normal 5 2 2 5 2 2" xfId="1672"/>
    <cellStyle name="Normal 5 2 2 5 3" xfId="1671"/>
    <cellStyle name="Normal 5 2 2 6" xfId="677"/>
    <cellStyle name="Normal 5 2 2 6 2" xfId="678"/>
    <cellStyle name="Normal 5 2 2 6 2 2" xfId="1674"/>
    <cellStyle name="Normal 5 2 2 6 3" xfId="1673"/>
    <cellStyle name="Normal 5 2 2 7" xfId="679"/>
    <cellStyle name="Normal 5 2 2 7 2" xfId="1675"/>
    <cellStyle name="Normal 5 2 2 8" xfId="1361"/>
    <cellStyle name="Normal 5 2 3" xfId="119"/>
    <cellStyle name="Normal 5 2 3 2" xfId="239"/>
    <cellStyle name="Normal 5 2 3 2 2" xfId="680"/>
    <cellStyle name="Normal 5 2 3 2 2 2" xfId="681"/>
    <cellStyle name="Normal 5 2 3 2 2 2 2" xfId="1677"/>
    <cellStyle name="Normal 5 2 3 2 2 3" xfId="1676"/>
    <cellStyle name="Normal 5 2 3 2 3" xfId="682"/>
    <cellStyle name="Normal 5 2 3 2 3 2" xfId="1678"/>
    <cellStyle name="Normal 5 2 3 2 4" xfId="1409"/>
    <cellStyle name="Normal 5 2 3 3" xfId="314"/>
    <cellStyle name="Normal 5 2 3 3 2" xfId="683"/>
    <cellStyle name="Normal 5 2 3 3 2 2" xfId="684"/>
    <cellStyle name="Normal 5 2 3 3 2 2 2" xfId="1680"/>
    <cellStyle name="Normal 5 2 3 3 2 3" xfId="1679"/>
    <cellStyle name="Normal 5 2 3 3 3" xfId="685"/>
    <cellStyle name="Normal 5 2 3 3 3 2" xfId="1681"/>
    <cellStyle name="Normal 5 2 3 3 4" xfId="1452"/>
    <cellStyle name="Normal 5 2 3 4" xfId="686"/>
    <cellStyle name="Normal 5 2 3 4 2" xfId="687"/>
    <cellStyle name="Normal 5 2 3 4 2 2" xfId="1683"/>
    <cellStyle name="Normal 5 2 3 4 3" xfId="1682"/>
    <cellStyle name="Normal 5 2 3 5" xfId="688"/>
    <cellStyle name="Normal 5 2 3 5 2" xfId="689"/>
    <cellStyle name="Normal 5 2 3 5 2 2" xfId="1685"/>
    <cellStyle name="Normal 5 2 3 5 3" xfId="1684"/>
    <cellStyle name="Normal 5 2 3 6" xfId="690"/>
    <cellStyle name="Normal 5 2 3 6 2" xfId="691"/>
    <cellStyle name="Normal 5 2 3 6 2 2" xfId="1687"/>
    <cellStyle name="Normal 5 2 3 6 3" xfId="1686"/>
    <cellStyle name="Normal 5 2 3 7" xfId="692"/>
    <cellStyle name="Normal 5 2 3 7 2" xfId="1688"/>
    <cellStyle name="Normal 5 2 3 8" xfId="1362"/>
    <cellStyle name="Normal 5 2 4" xfId="237"/>
    <cellStyle name="Normal 5 2 4 2" xfId="693"/>
    <cellStyle name="Normal 5 2 4 2 2" xfId="694"/>
    <cellStyle name="Normal 5 2 4 2 2 2" xfId="1690"/>
    <cellStyle name="Normal 5 2 4 2 3" xfId="1689"/>
    <cellStyle name="Normal 5 2 4 3" xfId="695"/>
    <cellStyle name="Normal 5 2 4 3 2" xfId="1691"/>
    <cellStyle name="Normal 5 2 4 4" xfId="1407"/>
    <cellStyle name="Normal 5 2 5" xfId="312"/>
    <cellStyle name="Normal 5 2 5 2" xfId="696"/>
    <cellStyle name="Normal 5 2 5 2 2" xfId="697"/>
    <cellStyle name="Normal 5 2 5 2 2 2" xfId="1693"/>
    <cellStyle name="Normal 5 2 5 2 3" xfId="1692"/>
    <cellStyle name="Normal 5 2 5 3" xfId="698"/>
    <cellStyle name="Normal 5 2 5 3 2" xfId="1694"/>
    <cellStyle name="Normal 5 2 5 4" xfId="1450"/>
    <cellStyle name="Normal 5 2 6" xfId="699"/>
    <cellStyle name="Normal 5 2 6 2" xfId="700"/>
    <cellStyle name="Normal 5 2 6 2 2" xfId="1696"/>
    <cellStyle name="Normal 5 2 6 3" xfId="1695"/>
    <cellStyle name="Normal 5 2 7" xfId="701"/>
    <cellStyle name="Normal 5 2 7 2" xfId="702"/>
    <cellStyle name="Normal 5 2 7 2 2" xfId="1698"/>
    <cellStyle name="Normal 5 2 7 3" xfId="1697"/>
    <cellStyle name="Normal 5 2 8" xfId="703"/>
    <cellStyle name="Normal 5 2 8 2" xfId="704"/>
    <cellStyle name="Normal 5 2 8 2 2" xfId="1700"/>
    <cellStyle name="Normal 5 2 8 3" xfId="1699"/>
    <cellStyle name="Normal 5 2 9" xfId="705"/>
    <cellStyle name="Normal 5 2 9 2" xfId="1701"/>
    <cellStyle name="Normal 5 3" xfId="120"/>
    <cellStyle name="Normal 5 3 2" xfId="240"/>
    <cellStyle name="Normal 5 3 2 2" xfId="706"/>
    <cellStyle name="Normal 5 3 2 2 2" xfId="707"/>
    <cellStyle name="Normal 5 3 2 2 2 2" xfId="1703"/>
    <cellStyle name="Normal 5 3 2 2 3" xfId="1702"/>
    <cellStyle name="Normal 5 3 2 3" xfId="708"/>
    <cellStyle name="Normal 5 3 2 3 2" xfId="1704"/>
    <cellStyle name="Normal 5 3 2 4" xfId="1410"/>
    <cellStyle name="Normal 5 3 3" xfId="315"/>
    <cellStyle name="Normal 5 3 3 2" xfId="709"/>
    <cellStyle name="Normal 5 3 3 2 2" xfId="710"/>
    <cellStyle name="Normal 5 3 3 2 2 2" xfId="1706"/>
    <cellStyle name="Normal 5 3 3 2 3" xfId="1705"/>
    <cellStyle name="Normal 5 3 3 3" xfId="711"/>
    <cellStyle name="Normal 5 3 3 3 2" xfId="1707"/>
    <cellStyle name="Normal 5 3 3 4" xfId="1453"/>
    <cellStyle name="Normal 5 3 4" xfId="712"/>
    <cellStyle name="Normal 5 3 4 2" xfId="713"/>
    <cellStyle name="Normal 5 3 4 2 2" xfId="1709"/>
    <cellStyle name="Normal 5 3 4 3" xfId="1708"/>
    <cellStyle name="Normal 5 3 5" xfId="714"/>
    <cellStyle name="Normal 5 3 5 2" xfId="715"/>
    <cellStyle name="Normal 5 3 5 2 2" xfId="1711"/>
    <cellStyle name="Normal 5 3 5 3" xfId="1710"/>
    <cellStyle name="Normal 5 3 6" xfId="716"/>
    <cellStyle name="Normal 5 3 6 2" xfId="717"/>
    <cellStyle name="Normal 5 3 6 2 2" xfId="1713"/>
    <cellStyle name="Normal 5 3 6 3" xfId="1712"/>
    <cellStyle name="Normal 5 3 7" xfId="718"/>
    <cellStyle name="Normal 5 3 7 2" xfId="1714"/>
    <cellStyle name="Normal 5 3 8" xfId="1363"/>
    <cellStyle name="Normal 5 4" xfId="121"/>
    <cellStyle name="Normal 5 4 2" xfId="241"/>
    <cellStyle name="Normal 5 4 2 2" xfId="719"/>
    <cellStyle name="Normal 5 4 2 2 2" xfId="720"/>
    <cellStyle name="Normal 5 4 2 2 2 2" xfId="1716"/>
    <cellStyle name="Normal 5 4 2 2 3" xfId="1715"/>
    <cellStyle name="Normal 5 4 2 3" xfId="721"/>
    <cellStyle name="Normal 5 4 2 3 2" xfId="1717"/>
    <cellStyle name="Normal 5 4 2 4" xfId="1411"/>
    <cellStyle name="Normal 5 4 3" xfId="316"/>
    <cellStyle name="Normal 5 4 3 2" xfId="722"/>
    <cellStyle name="Normal 5 4 3 2 2" xfId="723"/>
    <cellStyle name="Normal 5 4 3 2 2 2" xfId="1719"/>
    <cellStyle name="Normal 5 4 3 2 3" xfId="1718"/>
    <cellStyle name="Normal 5 4 3 3" xfId="724"/>
    <cellStyle name="Normal 5 4 3 3 2" xfId="1720"/>
    <cellStyle name="Normal 5 4 3 4" xfId="1454"/>
    <cellStyle name="Normal 5 4 4" xfId="725"/>
    <cellStyle name="Normal 5 4 4 2" xfId="726"/>
    <cellStyle name="Normal 5 4 4 2 2" xfId="1722"/>
    <cellStyle name="Normal 5 4 4 3" xfId="1721"/>
    <cellStyle name="Normal 5 4 5" xfId="727"/>
    <cellStyle name="Normal 5 4 5 2" xfId="728"/>
    <cellStyle name="Normal 5 4 5 2 2" xfId="1724"/>
    <cellStyle name="Normal 5 4 5 3" xfId="1723"/>
    <cellStyle name="Normal 5 4 6" xfId="729"/>
    <cellStyle name="Normal 5 4 6 2" xfId="730"/>
    <cellStyle name="Normal 5 4 6 2 2" xfId="1726"/>
    <cellStyle name="Normal 5 4 6 3" xfId="1725"/>
    <cellStyle name="Normal 5 4 7" xfId="731"/>
    <cellStyle name="Normal 5 4 7 2" xfId="1727"/>
    <cellStyle name="Normal 5 4 8" xfId="1364"/>
    <cellStyle name="Normal 5 5" xfId="236"/>
    <cellStyle name="Normal 5 5 2" xfId="732"/>
    <cellStyle name="Normal 5 5 2 2" xfId="733"/>
    <cellStyle name="Normal 5 5 2 2 2" xfId="1729"/>
    <cellStyle name="Normal 5 5 2 3" xfId="1728"/>
    <cellStyle name="Normal 5 5 3" xfId="734"/>
    <cellStyle name="Normal 5 5 3 2" xfId="1730"/>
    <cellStyle name="Normal 5 5 4" xfId="1406"/>
    <cellStyle name="Normal 5 6" xfId="311"/>
    <cellStyle name="Normal 5 6 2" xfId="735"/>
    <cellStyle name="Normal 5 6 2 2" xfId="736"/>
    <cellStyle name="Normal 5 6 2 2 2" xfId="1732"/>
    <cellStyle name="Normal 5 6 2 3" xfId="1731"/>
    <cellStyle name="Normal 5 6 3" xfId="737"/>
    <cellStyle name="Normal 5 6 3 2" xfId="1733"/>
    <cellStyle name="Normal 5 6 4" xfId="1449"/>
    <cellStyle name="Normal 5 7" xfId="738"/>
    <cellStyle name="Normal 5 7 2" xfId="739"/>
    <cellStyle name="Normal 5 7 2 2" xfId="1735"/>
    <cellStyle name="Normal 5 7 3" xfId="1734"/>
    <cellStyle name="Normal 5 8" xfId="740"/>
    <cellStyle name="Normal 5 8 2" xfId="741"/>
    <cellStyle name="Normal 5 8 2 2" xfId="1737"/>
    <cellStyle name="Normal 5 8 3" xfId="1736"/>
    <cellStyle name="Normal 5 9" xfId="742"/>
    <cellStyle name="Normal 5 9 2" xfId="743"/>
    <cellStyle name="Normal 5 9 2 2" xfId="1739"/>
    <cellStyle name="Normal 5 9 3" xfId="1738"/>
    <cellStyle name="Normal 50" xfId="53"/>
    <cellStyle name="Normal 50 2" xfId="242"/>
    <cellStyle name="Normal 50 2 2" xfId="744"/>
    <cellStyle name="Normal 50 3" xfId="745"/>
    <cellStyle name="Normal 50 4" xfId="746"/>
    <cellStyle name="Normal 51" xfId="54"/>
    <cellStyle name="Normal 51 2" xfId="243"/>
    <cellStyle name="Normal 51 2 2" xfId="747"/>
    <cellStyle name="Normal 51 3" xfId="748"/>
    <cellStyle name="Normal 51 4" xfId="749"/>
    <cellStyle name="Normal 52" xfId="55"/>
    <cellStyle name="Normal 52 2" xfId="244"/>
    <cellStyle name="Normal 52 2 2" xfId="750"/>
    <cellStyle name="Normal 52 3" xfId="751"/>
    <cellStyle name="Normal 52 4" xfId="752"/>
    <cellStyle name="Normal 53" xfId="57"/>
    <cellStyle name="Normal 53 2" xfId="245"/>
    <cellStyle name="Normal 53 2 2" xfId="753"/>
    <cellStyle name="Normal 53 3" xfId="754"/>
    <cellStyle name="Normal 53 4" xfId="755"/>
    <cellStyle name="Normal 54" xfId="60"/>
    <cellStyle name="Normal 54 2" xfId="246"/>
    <cellStyle name="Normal 54 2 2" xfId="756"/>
    <cellStyle name="Normal 54 3" xfId="757"/>
    <cellStyle name="Normal 54 4" xfId="758"/>
    <cellStyle name="Normal 55" xfId="62"/>
    <cellStyle name="Normal 55 2" xfId="247"/>
    <cellStyle name="Normal 55 2 2" xfId="759"/>
    <cellStyle name="Normal 55 3" xfId="760"/>
    <cellStyle name="Normal 55 4" xfId="761"/>
    <cellStyle name="Normal 56" xfId="64"/>
    <cellStyle name="Normal 56 2" xfId="248"/>
    <cellStyle name="Normal 56 2 2" xfId="762"/>
    <cellStyle name="Normal 56 3" xfId="763"/>
    <cellStyle name="Normal 56 4" xfId="764"/>
    <cellStyle name="Normal 57" xfId="66"/>
    <cellStyle name="Normal 57 2" xfId="249"/>
    <cellStyle name="Normal 57 2 2" xfId="765"/>
    <cellStyle name="Normal 57 3" xfId="766"/>
    <cellStyle name="Normal 57 4" xfId="767"/>
    <cellStyle name="Normal 58" xfId="68"/>
    <cellStyle name="Normal 58 2" xfId="250"/>
    <cellStyle name="Normal 58 2 2" xfId="768"/>
    <cellStyle name="Normal 58 3" xfId="769"/>
    <cellStyle name="Normal 58 4" xfId="770"/>
    <cellStyle name="Normal 59" xfId="69"/>
    <cellStyle name="Normal 59 2" xfId="251"/>
    <cellStyle name="Normal 59 2 2" xfId="771"/>
    <cellStyle name="Normal 59 3" xfId="772"/>
    <cellStyle name="Normal 59 4" xfId="773"/>
    <cellStyle name="Normal 6" xfId="15"/>
    <cellStyle name="Normal 6 10" xfId="774"/>
    <cellStyle name="Normal 6 10 2" xfId="775"/>
    <cellStyle name="Normal 6 10 2 2" xfId="1741"/>
    <cellStyle name="Normal 6 10 3" xfId="1740"/>
    <cellStyle name="Normal 6 11" xfId="776"/>
    <cellStyle name="Normal 6 11 2" xfId="1742"/>
    <cellStyle name="Normal 6 12" xfId="1346"/>
    <cellStyle name="Normal 6 2" xfId="122"/>
    <cellStyle name="Normal 6 2 10" xfId="777"/>
    <cellStyle name="Normal 6 2 10 2" xfId="1743"/>
    <cellStyle name="Normal 6 2 11" xfId="1365"/>
    <cellStyle name="Normal 6 2 2" xfId="123"/>
    <cellStyle name="Normal 6 2 2 10" xfId="1366"/>
    <cellStyle name="Normal 6 2 2 2" xfId="124"/>
    <cellStyle name="Normal 6 2 2 2 2" xfId="255"/>
    <cellStyle name="Normal 6 2 2 2 2 2" xfId="778"/>
    <cellStyle name="Normal 6 2 2 2 2 2 2" xfId="779"/>
    <cellStyle name="Normal 6 2 2 2 2 2 2 2" xfId="1745"/>
    <cellStyle name="Normal 6 2 2 2 2 2 3" xfId="1744"/>
    <cellStyle name="Normal 6 2 2 2 2 3" xfId="780"/>
    <cellStyle name="Normal 6 2 2 2 2 3 2" xfId="1746"/>
    <cellStyle name="Normal 6 2 2 2 2 4" xfId="1415"/>
    <cellStyle name="Normal 6 2 2 2 3" xfId="319"/>
    <cellStyle name="Normal 6 2 2 2 3 2" xfId="781"/>
    <cellStyle name="Normal 6 2 2 2 3 2 2" xfId="782"/>
    <cellStyle name="Normal 6 2 2 2 3 2 2 2" xfId="1748"/>
    <cellStyle name="Normal 6 2 2 2 3 2 3" xfId="1747"/>
    <cellStyle name="Normal 6 2 2 2 3 3" xfId="783"/>
    <cellStyle name="Normal 6 2 2 2 3 3 2" xfId="1749"/>
    <cellStyle name="Normal 6 2 2 2 3 4" xfId="1457"/>
    <cellStyle name="Normal 6 2 2 2 4" xfId="784"/>
    <cellStyle name="Normal 6 2 2 2 4 2" xfId="785"/>
    <cellStyle name="Normal 6 2 2 2 4 2 2" xfId="1751"/>
    <cellStyle name="Normal 6 2 2 2 4 3" xfId="1750"/>
    <cellStyle name="Normal 6 2 2 2 5" xfId="786"/>
    <cellStyle name="Normal 6 2 2 2 5 2" xfId="787"/>
    <cellStyle name="Normal 6 2 2 2 5 2 2" xfId="1753"/>
    <cellStyle name="Normal 6 2 2 2 5 3" xfId="1752"/>
    <cellStyle name="Normal 6 2 2 2 6" xfId="788"/>
    <cellStyle name="Normal 6 2 2 2 6 2" xfId="789"/>
    <cellStyle name="Normal 6 2 2 2 6 2 2" xfId="1755"/>
    <cellStyle name="Normal 6 2 2 2 6 3" xfId="1754"/>
    <cellStyle name="Normal 6 2 2 2 7" xfId="790"/>
    <cellStyle name="Normal 6 2 2 2 7 2" xfId="1756"/>
    <cellStyle name="Normal 6 2 2 2 8" xfId="1367"/>
    <cellStyle name="Normal 6 2 2 3" xfId="125"/>
    <cellStyle name="Normal 6 2 2 3 2" xfId="256"/>
    <cellStyle name="Normal 6 2 2 3 2 2" xfId="791"/>
    <cellStyle name="Normal 6 2 2 3 2 2 2" xfId="792"/>
    <cellStyle name="Normal 6 2 2 3 2 2 2 2" xfId="1758"/>
    <cellStyle name="Normal 6 2 2 3 2 2 3" xfId="1757"/>
    <cellStyle name="Normal 6 2 2 3 2 3" xfId="793"/>
    <cellStyle name="Normal 6 2 2 3 2 3 2" xfId="1759"/>
    <cellStyle name="Normal 6 2 2 3 2 4" xfId="1416"/>
    <cellStyle name="Normal 6 2 2 3 3" xfId="320"/>
    <cellStyle name="Normal 6 2 2 3 3 2" xfId="794"/>
    <cellStyle name="Normal 6 2 2 3 3 2 2" xfId="795"/>
    <cellStyle name="Normal 6 2 2 3 3 2 2 2" xfId="1761"/>
    <cellStyle name="Normal 6 2 2 3 3 2 3" xfId="1760"/>
    <cellStyle name="Normal 6 2 2 3 3 3" xfId="796"/>
    <cellStyle name="Normal 6 2 2 3 3 3 2" xfId="1762"/>
    <cellStyle name="Normal 6 2 2 3 3 4" xfId="1458"/>
    <cellStyle name="Normal 6 2 2 3 4" xfId="797"/>
    <cellStyle name="Normal 6 2 2 3 4 2" xfId="798"/>
    <cellStyle name="Normal 6 2 2 3 4 2 2" xfId="1764"/>
    <cellStyle name="Normal 6 2 2 3 4 3" xfId="1763"/>
    <cellStyle name="Normal 6 2 2 3 5" xfId="799"/>
    <cellStyle name="Normal 6 2 2 3 5 2" xfId="800"/>
    <cellStyle name="Normal 6 2 2 3 5 2 2" xfId="1766"/>
    <cellStyle name="Normal 6 2 2 3 5 3" xfId="1765"/>
    <cellStyle name="Normal 6 2 2 3 6" xfId="801"/>
    <cellStyle name="Normal 6 2 2 3 6 2" xfId="802"/>
    <cellStyle name="Normal 6 2 2 3 6 2 2" xfId="1768"/>
    <cellStyle name="Normal 6 2 2 3 6 3" xfId="1767"/>
    <cellStyle name="Normal 6 2 2 3 7" xfId="803"/>
    <cellStyle name="Normal 6 2 2 3 7 2" xfId="1769"/>
    <cellStyle name="Normal 6 2 2 3 8" xfId="1368"/>
    <cellStyle name="Normal 6 2 2 4" xfId="254"/>
    <cellStyle name="Normal 6 2 2 4 2" xfId="804"/>
    <cellStyle name="Normal 6 2 2 4 2 2" xfId="805"/>
    <cellStyle name="Normal 6 2 2 4 2 2 2" xfId="1771"/>
    <cellStyle name="Normal 6 2 2 4 2 3" xfId="1770"/>
    <cellStyle name="Normal 6 2 2 4 3" xfId="806"/>
    <cellStyle name="Normal 6 2 2 4 3 2" xfId="1772"/>
    <cellStyle name="Normal 6 2 2 4 4" xfId="1414"/>
    <cellStyle name="Normal 6 2 2 5" xfId="318"/>
    <cellStyle name="Normal 6 2 2 5 2" xfId="807"/>
    <cellStyle name="Normal 6 2 2 5 2 2" xfId="808"/>
    <cellStyle name="Normal 6 2 2 5 2 2 2" xfId="1774"/>
    <cellStyle name="Normal 6 2 2 5 2 3" xfId="1773"/>
    <cellStyle name="Normal 6 2 2 5 3" xfId="809"/>
    <cellStyle name="Normal 6 2 2 5 3 2" xfId="1775"/>
    <cellStyle name="Normal 6 2 2 5 4" xfId="1456"/>
    <cellStyle name="Normal 6 2 2 6" xfId="810"/>
    <cellStyle name="Normal 6 2 2 6 2" xfId="811"/>
    <cellStyle name="Normal 6 2 2 6 2 2" xfId="1777"/>
    <cellStyle name="Normal 6 2 2 6 3" xfId="1776"/>
    <cellStyle name="Normal 6 2 2 7" xfId="812"/>
    <cellStyle name="Normal 6 2 2 7 2" xfId="813"/>
    <cellStyle name="Normal 6 2 2 7 2 2" xfId="1779"/>
    <cellStyle name="Normal 6 2 2 7 3" xfId="1778"/>
    <cellStyle name="Normal 6 2 2 8" xfId="814"/>
    <cellStyle name="Normal 6 2 2 8 2" xfId="815"/>
    <cellStyle name="Normal 6 2 2 8 2 2" xfId="1781"/>
    <cellStyle name="Normal 6 2 2 8 3" xfId="1780"/>
    <cellStyle name="Normal 6 2 2 9" xfId="816"/>
    <cellStyle name="Normal 6 2 2 9 2" xfId="1782"/>
    <cellStyle name="Normal 6 2 3" xfId="126"/>
    <cellStyle name="Normal 6 2 3 2" xfId="257"/>
    <cellStyle name="Normal 6 2 3 2 2" xfId="817"/>
    <cellStyle name="Normal 6 2 3 2 2 2" xfId="818"/>
    <cellStyle name="Normal 6 2 3 2 2 2 2" xfId="1784"/>
    <cellStyle name="Normal 6 2 3 2 2 3" xfId="1783"/>
    <cellStyle name="Normal 6 2 3 2 3" xfId="819"/>
    <cellStyle name="Normal 6 2 3 2 3 2" xfId="1785"/>
    <cellStyle name="Normal 6 2 3 2 4" xfId="1417"/>
    <cellStyle name="Normal 6 2 3 3" xfId="321"/>
    <cellStyle name="Normal 6 2 3 3 2" xfId="820"/>
    <cellStyle name="Normal 6 2 3 3 2 2" xfId="821"/>
    <cellStyle name="Normal 6 2 3 3 2 2 2" xfId="1787"/>
    <cellStyle name="Normal 6 2 3 3 2 3" xfId="1786"/>
    <cellStyle name="Normal 6 2 3 3 3" xfId="822"/>
    <cellStyle name="Normal 6 2 3 3 3 2" xfId="1788"/>
    <cellStyle name="Normal 6 2 3 3 4" xfId="1459"/>
    <cellStyle name="Normal 6 2 3 4" xfId="823"/>
    <cellStyle name="Normal 6 2 3 4 2" xfId="824"/>
    <cellStyle name="Normal 6 2 3 4 2 2" xfId="1790"/>
    <cellStyle name="Normal 6 2 3 4 3" xfId="1789"/>
    <cellStyle name="Normal 6 2 3 5" xfId="825"/>
    <cellStyle name="Normal 6 2 3 5 2" xfId="826"/>
    <cellStyle name="Normal 6 2 3 5 2 2" xfId="1792"/>
    <cellStyle name="Normal 6 2 3 5 3" xfId="1791"/>
    <cellStyle name="Normal 6 2 3 6" xfId="827"/>
    <cellStyle name="Normal 6 2 3 6 2" xfId="828"/>
    <cellStyle name="Normal 6 2 3 6 2 2" xfId="1794"/>
    <cellStyle name="Normal 6 2 3 6 3" xfId="1793"/>
    <cellStyle name="Normal 6 2 3 7" xfId="829"/>
    <cellStyle name="Normal 6 2 3 7 2" xfId="1795"/>
    <cellStyle name="Normal 6 2 3 8" xfId="1369"/>
    <cellStyle name="Normal 6 2 4" xfId="127"/>
    <cellStyle name="Normal 6 2 4 2" xfId="258"/>
    <cellStyle name="Normal 6 2 4 2 2" xfId="830"/>
    <cellStyle name="Normal 6 2 4 2 2 2" xfId="831"/>
    <cellStyle name="Normal 6 2 4 2 2 2 2" xfId="1797"/>
    <cellStyle name="Normal 6 2 4 2 2 3" xfId="1796"/>
    <cellStyle name="Normal 6 2 4 2 3" xfId="832"/>
    <cellStyle name="Normal 6 2 4 2 3 2" xfId="1798"/>
    <cellStyle name="Normal 6 2 4 2 4" xfId="1418"/>
    <cellStyle name="Normal 6 2 4 3" xfId="322"/>
    <cellStyle name="Normal 6 2 4 3 2" xfId="833"/>
    <cellStyle name="Normal 6 2 4 3 2 2" xfId="834"/>
    <cellStyle name="Normal 6 2 4 3 2 2 2" xfId="1800"/>
    <cellStyle name="Normal 6 2 4 3 2 3" xfId="1799"/>
    <cellStyle name="Normal 6 2 4 3 3" xfId="835"/>
    <cellStyle name="Normal 6 2 4 3 3 2" xfId="1801"/>
    <cellStyle name="Normal 6 2 4 3 4" xfId="1460"/>
    <cellStyle name="Normal 6 2 4 4" xfId="836"/>
    <cellStyle name="Normal 6 2 4 4 2" xfId="837"/>
    <cellStyle name="Normal 6 2 4 4 2 2" xfId="1803"/>
    <cellStyle name="Normal 6 2 4 4 3" xfId="1802"/>
    <cellStyle name="Normal 6 2 4 5" xfId="838"/>
    <cellStyle name="Normal 6 2 4 5 2" xfId="839"/>
    <cellStyle name="Normal 6 2 4 5 2 2" xfId="1805"/>
    <cellStyle name="Normal 6 2 4 5 3" xfId="1804"/>
    <cellStyle name="Normal 6 2 4 6" xfId="840"/>
    <cellStyle name="Normal 6 2 4 6 2" xfId="841"/>
    <cellStyle name="Normal 6 2 4 6 2 2" xfId="1807"/>
    <cellStyle name="Normal 6 2 4 6 3" xfId="1806"/>
    <cellStyle name="Normal 6 2 4 7" xfId="842"/>
    <cellStyle name="Normal 6 2 4 7 2" xfId="1808"/>
    <cellStyle name="Normal 6 2 4 8" xfId="1370"/>
    <cellStyle name="Normal 6 2 5" xfId="253"/>
    <cellStyle name="Normal 6 2 5 2" xfId="843"/>
    <cellStyle name="Normal 6 2 5 2 2" xfId="844"/>
    <cellStyle name="Normal 6 2 5 2 2 2" xfId="1810"/>
    <cellStyle name="Normal 6 2 5 2 3" xfId="1809"/>
    <cellStyle name="Normal 6 2 5 3" xfId="845"/>
    <cellStyle name="Normal 6 2 5 3 2" xfId="1811"/>
    <cellStyle name="Normal 6 2 5 4" xfId="1413"/>
    <cellStyle name="Normal 6 2 6" xfId="317"/>
    <cellStyle name="Normal 6 2 6 2" xfId="846"/>
    <cellStyle name="Normal 6 2 6 2 2" xfId="847"/>
    <cellStyle name="Normal 6 2 6 2 2 2" xfId="1813"/>
    <cellStyle name="Normal 6 2 6 2 3" xfId="1812"/>
    <cellStyle name="Normal 6 2 6 3" xfId="848"/>
    <cellStyle name="Normal 6 2 6 3 2" xfId="1814"/>
    <cellStyle name="Normal 6 2 6 4" xfId="1455"/>
    <cellStyle name="Normal 6 2 7" xfId="849"/>
    <cellStyle name="Normal 6 2 7 2" xfId="850"/>
    <cellStyle name="Normal 6 2 7 2 2" xfId="1816"/>
    <cellStyle name="Normal 6 2 7 3" xfId="1815"/>
    <cellStyle name="Normal 6 2 8" xfId="851"/>
    <cellStyle name="Normal 6 2 8 2" xfId="852"/>
    <cellStyle name="Normal 6 2 8 2 2" xfId="1818"/>
    <cellStyle name="Normal 6 2 8 3" xfId="1817"/>
    <cellStyle name="Normal 6 2 9" xfId="853"/>
    <cellStyle name="Normal 6 2 9 2" xfId="854"/>
    <cellStyle name="Normal 6 2 9 2 2" xfId="1820"/>
    <cellStyle name="Normal 6 2 9 3" xfId="1819"/>
    <cellStyle name="Normal 6 3" xfId="128"/>
    <cellStyle name="Normal 6 3 10" xfId="1371"/>
    <cellStyle name="Normal 6 3 2" xfId="129"/>
    <cellStyle name="Normal 6 3 2 2" xfId="260"/>
    <cellStyle name="Normal 6 3 2 2 2" xfId="855"/>
    <cellStyle name="Normal 6 3 2 2 2 2" xfId="856"/>
    <cellStyle name="Normal 6 3 2 2 2 2 2" xfId="1822"/>
    <cellStyle name="Normal 6 3 2 2 2 3" xfId="1821"/>
    <cellStyle name="Normal 6 3 2 2 3" xfId="857"/>
    <cellStyle name="Normal 6 3 2 2 3 2" xfId="1823"/>
    <cellStyle name="Normal 6 3 2 2 4" xfId="1420"/>
    <cellStyle name="Normal 6 3 2 3" xfId="324"/>
    <cellStyle name="Normal 6 3 2 3 2" xfId="858"/>
    <cellStyle name="Normal 6 3 2 3 2 2" xfId="859"/>
    <cellStyle name="Normal 6 3 2 3 2 2 2" xfId="1825"/>
    <cellStyle name="Normal 6 3 2 3 2 3" xfId="1824"/>
    <cellStyle name="Normal 6 3 2 3 3" xfId="860"/>
    <cellStyle name="Normal 6 3 2 3 3 2" xfId="1826"/>
    <cellStyle name="Normal 6 3 2 3 4" xfId="1462"/>
    <cellStyle name="Normal 6 3 2 4" xfId="861"/>
    <cellStyle name="Normal 6 3 2 4 2" xfId="862"/>
    <cellStyle name="Normal 6 3 2 4 2 2" xfId="1828"/>
    <cellStyle name="Normal 6 3 2 4 3" xfId="1827"/>
    <cellStyle name="Normal 6 3 2 5" xfId="863"/>
    <cellStyle name="Normal 6 3 2 5 2" xfId="864"/>
    <cellStyle name="Normal 6 3 2 5 2 2" xfId="1830"/>
    <cellStyle name="Normal 6 3 2 5 3" xfId="1829"/>
    <cellStyle name="Normal 6 3 2 6" xfId="865"/>
    <cellStyle name="Normal 6 3 2 6 2" xfId="866"/>
    <cellStyle name="Normal 6 3 2 6 2 2" xfId="1832"/>
    <cellStyle name="Normal 6 3 2 6 3" xfId="1831"/>
    <cellStyle name="Normal 6 3 2 7" xfId="867"/>
    <cellStyle name="Normal 6 3 2 7 2" xfId="1833"/>
    <cellStyle name="Normal 6 3 2 8" xfId="1372"/>
    <cellStyle name="Normal 6 3 3" xfId="130"/>
    <cellStyle name="Normal 6 3 3 2" xfId="261"/>
    <cellStyle name="Normal 6 3 3 2 2" xfId="868"/>
    <cellStyle name="Normal 6 3 3 2 2 2" xfId="869"/>
    <cellStyle name="Normal 6 3 3 2 2 2 2" xfId="1835"/>
    <cellStyle name="Normal 6 3 3 2 2 3" xfId="1834"/>
    <cellStyle name="Normal 6 3 3 2 3" xfId="870"/>
    <cellStyle name="Normal 6 3 3 2 3 2" xfId="1836"/>
    <cellStyle name="Normal 6 3 3 2 4" xfId="1421"/>
    <cellStyle name="Normal 6 3 3 3" xfId="325"/>
    <cellStyle name="Normal 6 3 3 3 2" xfId="871"/>
    <cellStyle name="Normal 6 3 3 3 2 2" xfId="872"/>
    <cellStyle name="Normal 6 3 3 3 2 2 2" xfId="1838"/>
    <cellStyle name="Normal 6 3 3 3 2 3" xfId="1837"/>
    <cellStyle name="Normal 6 3 3 3 3" xfId="873"/>
    <cellStyle name="Normal 6 3 3 3 3 2" xfId="1839"/>
    <cellStyle name="Normal 6 3 3 3 4" xfId="1463"/>
    <cellStyle name="Normal 6 3 3 4" xfId="874"/>
    <cellStyle name="Normal 6 3 3 4 2" xfId="875"/>
    <cellStyle name="Normal 6 3 3 4 2 2" xfId="1841"/>
    <cellStyle name="Normal 6 3 3 4 3" xfId="1840"/>
    <cellStyle name="Normal 6 3 3 5" xfId="876"/>
    <cellStyle name="Normal 6 3 3 5 2" xfId="877"/>
    <cellStyle name="Normal 6 3 3 5 2 2" xfId="1843"/>
    <cellStyle name="Normal 6 3 3 5 3" xfId="1842"/>
    <cellStyle name="Normal 6 3 3 6" xfId="878"/>
    <cellStyle name="Normal 6 3 3 6 2" xfId="879"/>
    <cellStyle name="Normal 6 3 3 6 2 2" xfId="1845"/>
    <cellStyle name="Normal 6 3 3 6 3" xfId="1844"/>
    <cellStyle name="Normal 6 3 3 7" xfId="880"/>
    <cellStyle name="Normal 6 3 3 7 2" xfId="1846"/>
    <cellStyle name="Normal 6 3 3 8" xfId="1373"/>
    <cellStyle name="Normal 6 3 4" xfId="259"/>
    <cellStyle name="Normal 6 3 4 2" xfId="881"/>
    <cellStyle name="Normal 6 3 4 2 2" xfId="882"/>
    <cellStyle name="Normal 6 3 4 2 2 2" xfId="1848"/>
    <cellStyle name="Normal 6 3 4 2 3" xfId="1847"/>
    <cellStyle name="Normal 6 3 4 3" xfId="883"/>
    <cellStyle name="Normal 6 3 4 3 2" xfId="1849"/>
    <cellStyle name="Normal 6 3 4 4" xfId="1419"/>
    <cellStyle name="Normal 6 3 5" xfId="323"/>
    <cellStyle name="Normal 6 3 5 2" xfId="884"/>
    <cellStyle name="Normal 6 3 5 2 2" xfId="885"/>
    <cellStyle name="Normal 6 3 5 2 2 2" xfId="1851"/>
    <cellStyle name="Normal 6 3 5 2 3" xfId="1850"/>
    <cellStyle name="Normal 6 3 5 3" xfId="886"/>
    <cellStyle name="Normal 6 3 5 3 2" xfId="1852"/>
    <cellStyle name="Normal 6 3 5 4" xfId="1461"/>
    <cellStyle name="Normal 6 3 6" xfId="887"/>
    <cellStyle name="Normal 6 3 6 2" xfId="888"/>
    <cellStyle name="Normal 6 3 6 2 2" xfId="1854"/>
    <cellStyle name="Normal 6 3 6 3" xfId="1853"/>
    <cellStyle name="Normal 6 3 7" xfId="889"/>
    <cellStyle name="Normal 6 3 7 2" xfId="890"/>
    <cellStyle name="Normal 6 3 7 2 2" xfId="1856"/>
    <cellStyle name="Normal 6 3 7 3" xfId="1855"/>
    <cellStyle name="Normal 6 3 8" xfId="891"/>
    <cellStyle name="Normal 6 3 8 2" xfId="892"/>
    <cellStyle name="Normal 6 3 8 2 2" xfId="1858"/>
    <cellStyle name="Normal 6 3 8 3" xfId="1857"/>
    <cellStyle name="Normal 6 3 9" xfId="893"/>
    <cellStyle name="Normal 6 3 9 2" xfId="1859"/>
    <cellStyle name="Normal 6 4" xfId="131"/>
    <cellStyle name="Normal 6 4 2" xfId="262"/>
    <cellStyle name="Normal 6 4 2 2" xfId="894"/>
    <cellStyle name="Normal 6 4 2 2 2" xfId="895"/>
    <cellStyle name="Normal 6 4 2 2 2 2" xfId="1861"/>
    <cellStyle name="Normal 6 4 2 2 3" xfId="1860"/>
    <cellStyle name="Normal 6 4 2 3" xfId="896"/>
    <cellStyle name="Normal 6 4 2 3 2" xfId="1862"/>
    <cellStyle name="Normal 6 4 2 4" xfId="1422"/>
    <cellStyle name="Normal 6 4 3" xfId="326"/>
    <cellStyle name="Normal 6 4 3 2" xfId="897"/>
    <cellStyle name="Normal 6 4 3 2 2" xfId="898"/>
    <cellStyle name="Normal 6 4 3 2 2 2" xfId="1864"/>
    <cellStyle name="Normal 6 4 3 2 3" xfId="1863"/>
    <cellStyle name="Normal 6 4 3 3" xfId="899"/>
    <cellStyle name="Normal 6 4 3 3 2" xfId="1865"/>
    <cellStyle name="Normal 6 4 3 4" xfId="1464"/>
    <cellStyle name="Normal 6 4 4" xfId="900"/>
    <cellStyle name="Normal 6 4 4 2" xfId="901"/>
    <cellStyle name="Normal 6 4 4 2 2" xfId="1867"/>
    <cellStyle name="Normal 6 4 4 3" xfId="1866"/>
    <cellStyle name="Normal 6 4 5" xfId="902"/>
    <cellStyle name="Normal 6 4 5 2" xfId="903"/>
    <cellStyle name="Normal 6 4 5 2 2" xfId="1869"/>
    <cellStyle name="Normal 6 4 5 3" xfId="1868"/>
    <cellStyle name="Normal 6 4 6" xfId="904"/>
    <cellStyle name="Normal 6 4 6 2" xfId="905"/>
    <cellStyle name="Normal 6 4 6 2 2" xfId="1871"/>
    <cellStyle name="Normal 6 4 6 3" xfId="1870"/>
    <cellStyle name="Normal 6 4 7" xfId="906"/>
    <cellStyle name="Normal 6 4 7 2" xfId="1872"/>
    <cellStyle name="Normal 6 4 8" xfId="1374"/>
    <cellStyle name="Normal 6 5" xfId="132"/>
    <cellStyle name="Normal 6 5 2" xfId="263"/>
    <cellStyle name="Normal 6 5 2 2" xfId="907"/>
    <cellStyle name="Normal 6 5 2 2 2" xfId="908"/>
    <cellStyle name="Normal 6 5 2 2 2 2" xfId="1874"/>
    <cellStyle name="Normal 6 5 2 2 3" xfId="1873"/>
    <cellStyle name="Normal 6 5 2 3" xfId="909"/>
    <cellStyle name="Normal 6 5 2 3 2" xfId="1875"/>
    <cellStyle name="Normal 6 5 2 4" xfId="1423"/>
    <cellStyle name="Normal 6 5 3" xfId="327"/>
    <cellStyle name="Normal 6 5 3 2" xfId="910"/>
    <cellStyle name="Normal 6 5 3 2 2" xfId="911"/>
    <cellStyle name="Normal 6 5 3 2 2 2" xfId="1877"/>
    <cellStyle name="Normal 6 5 3 2 3" xfId="1876"/>
    <cellStyle name="Normal 6 5 3 3" xfId="912"/>
    <cellStyle name="Normal 6 5 3 3 2" xfId="1878"/>
    <cellStyle name="Normal 6 5 3 4" xfId="1465"/>
    <cellStyle name="Normal 6 5 4" xfId="913"/>
    <cellStyle name="Normal 6 5 4 2" xfId="914"/>
    <cellStyle name="Normal 6 5 4 2 2" xfId="1880"/>
    <cellStyle name="Normal 6 5 4 3" xfId="1879"/>
    <cellStyle name="Normal 6 5 5" xfId="915"/>
    <cellStyle name="Normal 6 5 5 2" xfId="916"/>
    <cellStyle name="Normal 6 5 5 2 2" xfId="1882"/>
    <cellStyle name="Normal 6 5 5 3" xfId="1881"/>
    <cellStyle name="Normal 6 5 6" xfId="917"/>
    <cellStyle name="Normal 6 5 6 2" xfId="918"/>
    <cellStyle name="Normal 6 5 6 2 2" xfId="1884"/>
    <cellStyle name="Normal 6 5 6 3" xfId="1883"/>
    <cellStyle name="Normal 6 5 7" xfId="919"/>
    <cellStyle name="Normal 6 5 7 2" xfId="1885"/>
    <cellStyle name="Normal 6 5 8" xfId="1375"/>
    <cellStyle name="Normal 6 6" xfId="252"/>
    <cellStyle name="Normal 6 6 2" xfId="920"/>
    <cellStyle name="Normal 6 6 2 2" xfId="921"/>
    <cellStyle name="Normal 6 6 2 2 2" xfId="1887"/>
    <cellStyle name="Normal 6 6 2 3" xfId="1886"/>
    <cellStyle name="Normal 6 6 3" xfId="922"/>
    <cellStyle name="Normal 6 6 3 2" xfId="1888"/>
    <cellStyle name="Normal 6 6 4" xfId="1412"/>
    <cellStyle name="Normal 6 7" xfId="298"/>
    <cellStyle name="Normal 6 7 2" xfId="923"/>
    <cellStyle name="Normal 6 7 2 2" xfId="924"/>
    <cellStyle name="Normal 6 7 2 2 2" xfId="1890"/>
    <cellStyle name="Normal 6 7 2 3" xfId="1889"/>
    <cellStyle name="Normal 6 7 3" xfId="925"/>
    <cellStyle name="Normal 6 7 3 2" xfId="1891"/>
    <cellStyle name="Normal 6 7 4" xfId="1437"/>
    <cellStyle name="Normal 6 8" xfId="926"/>
    <cellStyle name="Normal 6 8 2" xfId="927"/>
    <cellStyle name="Normal 6 8 2 2" xfId="1893"/>
    <cellStyle name="Normal 6 8 3" xfId="1892"/>
    <cellStyle name="Normal 6 9" xfId="928"/>
    <cellStyle name="Normal 6 9 2" xfId="929"/>
    <cellStyle name="Normal 6 9 2 2" xfId="1895"/>
    <cellStyle name="Normal 6 9 3" xfId="1894"/>
    <cellStyle name="Normal 60" xfId="71"/>
    <cellStyle name="Normal 60 2" xfId="264"/>
    <cellStyle name="Normal 60 2 2" xfId="930"/>
    <cellStyle name="Normal 60 3" xfId="931"/>
    <cellStyle name="Normal 60 4" xfId="932"/>
    <cellStyle name="Normal 61" xfId="72"/>
    <cellStyle name="Normal 61 2" xfId="265"/>
    <cellStyle name="Normal 61 2 2" xfId="933"/>
    <cellStyle name="Normal 61 3" xfId="934"/>
    <cellStyle name="Normal 61 4" xfId="935"/>
    <cellStyle name="Normal 62" xfId="73"/>
    <cellStyle name="Normal 62 2" xfId="266"/>
    <cellStyle name="Normal 62 2 2" xfId="936"/>
    <cellStyle name="Normal 62 3" xfId="937"/>
    <cellStyle name="Normal 62 4" xfId="938"/>
    <cellStyle name="Normal 63" xfId="75"/>
    <cellStyle name="Normal 63 2" xfId="267"/>
    <cellStyle name="Normal 63 2 2" xfId="939"/>
    <cellStyle name="Normal 63 3" xfId="940"/>
    <cellStyle name="Normal 63 4" xfId="941"/>
    <cellStyle name="Normal 64" xfId="177"/>
    <cellStyle name="Normal 64 2" xfId="178"/>
    <cellStyle name="Normal 64 2 2" xfId="942"/>
    <cellStyle name="Normal 64 3" xfId="943"/>
    <cellStyle name="Normal 64 3 2" xfId="944"/>
    <cellStyle name="Normal 64 3 2 2" xfId="1898"/>
    <cellStyle name="Normal 64 3 3" xfId="1897"/>
    <cellStyle name="Normal 64 4" xfId="945"/>
    <cellStyle name="Normal 64 4 2" xfId="946"/>
    <cellStyle name="Normal 64 4 2 2" xfId="1900"/>
    <cellStyle name="Normal 64 4 3" xfId="1899"/>
    <cellStyle name="Normal 64 5" xfId="947"/>
    <cellStyle name="Normal 64 5 2" xfId="948"/>
    <cellStyle name="Normal 64 5 2 2" xfId="1902"/>
    <cellStyle name="Normal 64 5 3" xfId="1901"/>
    <cellStyle name="Normal 64 6" xfId="949"/>
    <cellStyle name="Normal 64 6 2" xfId="1903"/>
    <cellStyle name="Normal 64 7" xfId="1390"/>
    <cellStyle name="Normal 65" xfId="179"/>
    <cellStyle name="Normal 65 2" xfId="343"/>
    <cellStyle name="Normal 65 2 2" xfId="950"/>
    <cellStyle name="Normal 65 2 2 2" xfId="951"/>
    <cellStyle name="Normal 65 2 2 2 2" xfId="1905"/>
    <cellStyle name="Normal 65 2 2 3" xfId="1904"/>
    <cellStyle name="Normal 65 2 3" xfId="952"/>
    <cellStyle name="Normal 65 2 3 2" xfId="1906"/>
    <cellStyle name="Normal 65 2 4" xfId="1481"/>
    <cellStyle name="Normal 65 3" xfId="953"/>
    <cellStyle name="Normal 66" xfId="185"/>
    <cellStyle name="Normal 66 2" xfId="295"/>
    <cellStyle name="Normal 66 3" xfId="954"/>
    <cellStyle name="Normal 66 3 2" xfId="955"/>
    <cellStyle name="Normal 66 3 2 2" xfId="1908"/>
    <cellStyle name="Normal 66 3 3" xfId="1907"/>
    <cellStyle name="Normal 66 4" xfId="956"/>
    <cellStyle name="Normal 66 4 2" xfId="957"/>
    <cellStyle name="Normal 66 4 2 2" xfId="1910"/>
    <cellStyle name="Normal 66 4 3" xfId="1909"/>
    <cellStyle name="Normal 66 5" xfId="958"/>
    <cellStyle name="Normal 66 5 2" xfId="1911"/>
    <cellStyle name="Normal 66 6" xfId="1392"/>
    <cellStyle name="Normal 67" xfId="186"/>
    <cellStyle name="Normal 67 2" xfId="959"/>
    <cellStyle name="Normal 67 2 2" xfId="960"/>
    <cellStyle name="Normal 67 2 2 2" xfId="1913"/>
    <cellStyle name="Normal 67 2 3" xfId="1912"/>
    <cellStyle name="Normal 67 3" xfId="961"/>
    <cellStyle name="Normal 67 3 2" xfId="1914"/>
    <cellStyle name="Normal 67 4" xfId="1393"/>
    <cellStyle name="Normal 68" xfId="310"/>
    <cellStyle name="Normal 69" xfId="962"/>
    <cellStyle name="Normal 7" xfId="16"/>
    <cellStyle name="Normal 7 2" xfId="133"/>
    <cellStyle name="Normal 7 2 2" xfId="269"/>
    <cellStyle name="Normal 7 2 2 2" xfId="963"/>
    <cellStyle name="Normal 7 2 3" xfId="964"/>
    <cellStyle name="Normal 7 2 4" xfId="965"/>
    <cellStyle name="Normal 7 3" xfId="268"/>
    <cellStyle name="Normal 7 3 2" xfId="966"/>
    <cellStyle name="Normal 7 4" xfId="967"/>
    <cellStyle name="Normal 7 5" xfId="968"/>
    <cellStyle name="Normal 70" xfId="969"/>
    <cellStyle name="Normal 71" xfId="970"/>
    <cellStyle name="Normal 72" xfId="971"/>
    <cellStyle name="Normal 73" xfId="972"/>
    <cellStyle name="Normal 74" xfId="973"/>
    <cellStyle name="Normal 75" xfId="974"/>
    <cellStyle name="Normal 76" xfId="975"/>
    <cellStyle name="Normal 77" xfId="976"/>
    <cellStyle name="Normal 78" xfId="977"/>
    <cellStyle name="Normal 79" xfId="978"/>
    <cellStyle name="Normal 8" xfId="134"/>
    <cellStyle name="Normal 8 2" xfId="135"/>
    <cellStyle name="Normal 8 2 2" xfId="271"/>
    <cellStyle name="Normal 8 2 2 2" xfId="979"/>
    <cellStyle name="Normal 8 2 3" xfId="980"/>
    <cellStyle name="Normal 8 2 4" xfId="981"/>
    <cellStyle name="Normal 8 3" xfId="270"/>
    <cellStyle name="Normal 8 3 2" xfId="982"/>
    <cellStyle name="Normal 8 4" xfId="983"/>
    <cellStyle name="Normal 8 5" xfId="984"/>
    <cellStyle name="Normal 80" xfId="985"/>
    <cellStyle name="Normal 81" xfId="986"/>
    <cellStyle name="Normal 82" xfId="987"/>
    <cellStyle name="Normal 83" xfId="988"/>
    <cellStyle name="Normal 84" xfId="989"/>
    <cellStyle name="Normal 85" xfId="990"/>
    <cellStyle name="Normal 86" xfId="991"/>
    <cellStyle name="Normal 87" xfId="992"/>
    <cellStyle name="Normal 88" xfId="993"/>
    <cellStyle name="Normal 89" xfId="994"/>
    <cellStyle name="Normal 9" xfId="17"/>
    <cellStyle name="Normal 9 2" xfId="272"/>
    <cellStyle name="Normal 9 2 2" xfId="995"/>
    <cellStyle name="Normal 9 3" xfId="996"/>
    <cellStyle name="Normal 9 4" xfId="997"/>
    <cellStyle name="Normal 90" xfId="998"/>
    <cellStyle name="Normal 91" xfId="999"/>
    <cellStyle name="Normal 92" xfId="1000"/>
    <cellStyle name="Normal 93" xfId="1001"/>
    <cellStyle name="Normal 94" xfId="1002"/>
    <cellStyle name="Normal 95" xfId="1003"/>
    <cellStyle name="Normal 96" xfId="1004"/>
    <cellStyle name="Normal 97" xfId="1005"/>
    <cellStyle name="Normal 98" xfId="1006"/>
    <cellStyle name="Normal 99" xfId="1007"/>
    <cellStyle name="Normal1" xfId="136"/>
    <cellStyle name="Normal2" xfId="137"/>
    <cellStyle name="Normal3" xfId="138"/>
    <cellStyle name="Percent [2]" xfId="139"/>
    <cellStyle name="Percent [2] 2" xfId="273"/>
    <cellStyle name="Percent [2] 2 2" xfId="1008"/>
    <cellStyle name="Percent [2] 3" xfId="1009"/>
    <cellStyle name="Percent [2] 4" xfId="1010"/>
    <cellStyle name="Percentual" xfId="140"/>
    <cellStyle name="Ponto" xfId="141"/>
    <cellStyle name="Porcentagem" xfId="2087" builtinId="5"/>
    <cellStyle name="Porcentagem 2" xfId="18"/>
    <cellStyle name="Porcentagem 2 2" xfId="174"/>
    <cellStyle name="Porcentagem 2 2 2" xfId="1011"/>
    <cellStyle name="Porcentagem 2 3" xfId="1012"/>
    <cellStyle name="Porcentagem 3" xfId="19"/>
    <cellStyle name="Porcentagem 3 2" xfId="142"/>
    <cellStyle name="Porcentagem 3 3" xfId="274"/>
    <cellStyle name="Porcentagem 4" xfId="20"/>
    <cellStyle name="Porcentagem 4 2" xfId="21"/>
    <cellStyle name="Porcentagem 4 2 2" xfId="172"/>
    <cellStyle name="Porcentagem 4 2 2 2" xfId="1013"/>
    <cellStyle name="Porcentagem 4 2 3" xfId="1014"/>
    <cellStyle name="Porcentagem 5" xfId="143"/>
    <cellStyle name="Porcentagem 6" xfId="144"/>
    <cellStyle name="Porcentagem 6 2" xfId="145"/>
    <cellStyle name="Porcentagem 6 2 2" xfId="276"/>
    <cellStyle name="Porcentagem 6 2 2 2" xfId="1015"/>
    <cellStyle name="Porcentagem 6 2 2 2 2" xfId="1016"/>
    <cellStyle name="Porcentagem 6 2 2 2 2 2" xfId="1916"/>
    <cellStyle name="Porcentagem 6 2 2 2 3" xfId="1915"/>
    <cellStyle name="Porcentagem 6 2 2 3" xfId="1017"/>
    <cellStyle name="Porcentagem 6 2 2 3 2" xfId="1917"/>
    <cellStyle name="Porcentagem 6 2 2 4" xfId="1425"/>
    <cellStyle name="Porcentagem 6 2 3" xfId="329"/>
    <cellStyle name="Porcentagem 6 2 3 2" xfId="1018"/>
    <cellStyle name="Porcentagem 6 2 3 2 2" xfId="1019"/>
    <cellStyle name="Porcentagem 6 2 3 2 2 2" xfId="1919"/>
    <cellStyle name="Porcentagem 6 2 3 2 3" xfId="1918"/>
    <cellStyle name="Porcentagem 6 2 3 3" xfId="1020"/>
    <cellStyle name="Porcentagem 6 2 3 3 2" xfId="1920"/>
    <cellStyle name="Porcentagem 6 2 3 4" xfId="1467"/>
    <cellStyle name="Porcentagem 6 2 4" xfId="1021"/>
    <cellStyle name="Porcentagem 6 2 4 2" xfId="1022"/>
    <cellStyle name="Porcentagem 6 2 4 2 2" xfId="1922"/>
    <cellStyle name="Porcentagem 6 2 4 3" xfId="1921"/>
    <cellStyle name="Porcentagem 6 2 5" xfId="1023"/>
    <cellStyle name="Porcentagem 6 2 5 2" xfId="1024"/>
    <cellStyle name="Porcentagem 6 2 5 2 2" xfId="1924"/>
    <cellStyle name="Porcentagem 6 2 5 3" xfId="1923"/>
    <cellStyle name="Porcentagem 6 2 6" xfId="1025"/>
    <cellStyle name="Porcentagem 6 2 6 2" xfId="1026"/>
    <cellStyle name="Porcentagem 6 2 6 2 2" xfId="1926"/>
    <cellStyle name="Porcentagem 6 2 6 3" xfId="1925"/>
    <cellStyle name="Porcentagem 6 2 7" xfId="1027"/>
    <cellStyle name="Porcentagem 6 2 7 2" xfId="1927"/>
    <cellStyle name="Porcentagem 6 2 8" xfId="1377"/>
    <cellStyle name="Porcentagem 6 3" xfId="275"/>
    <cellStyle name="Porcentagem 6 3 2" xfId="1028"/>
    <cellStyle name="Porcentagem 6 3 2 2" xfId="1029"/>
    <cellStyle name="Porcentagem 6 3 2 2 2" xfId="1929"/>
    <cellStyle name="Porcentagem 6 3 2 3" xfId="1928"/>
    <cellStyle name="Porcentagem 6 3 3" xfId="1030"/>
    <cellStyle name="Porcentagem 6 3 3 2" xfId="1930"/>
    <cellStyle name="Porcentagem 6 3 4" xfId="1424"/>
    <cellStyle name="Porcentagem 6 4" xfId="328"/>
    <cellStyle name="Porcentagem 6 4 2" xfId="1031"/>
    <cellStyle name="Porcentagem 6 4 2 2" xfId="1032"/>
    <cellStyle name="Porcentagem 6 4 2 2 2" xfId="1932"/>
    <cellStyle name="Porcentagem 6 4 2 3" xfId="1931"/>
    <cellStyle name="Porcentagem 6 4 3" xfId="1033"/>
    <cellStyle name="Porcentagem 6 4 3 2" xfId="1933"/>
    <cellStyle name="Porcentagem 6 4 4" xfId="1466"/>
    <cellStyle name="Porcentagem 6 5" xfId="1034"/>
    <cellStyle name="Porcentagem 6 5 2" xfId="1035"/>
    <cellStyle name="Porcentagem 6 5 2 2" xfId="1935"/>
    <cellStyle name="Porcentagem 6 5 3" xfId="1934"/>
    <cellStyle name="Porcentagem 6 6" xfId="1036"/>
    <cellStyle name="Porcentagem 6 6 2" xfId="1037"/>
    <cellStyle name="Porcentagem 6 6 2 2" xfId="1937"/>
    <cellStyle name="Porcentagem 6 6 3" xfId="1936"/>
    <cellStyle name="Porcentagem 6 7" xfId="1038"/>
    <cellStyle name="Porcentagem 6 7 2" xfId="1039"/>
    <cellStyle name="Porcentagem 6 7 2 2" xfId="1939"/>
    <cellStyle name="Porcentagem 6 7 3" xfId="1938"/>
    <cellStyle name="Porcentagem 6 8" xfId="1040"/>
    <cellStyle name="Porcentagem 6 8 2" xfId="1940"/>
    <cellStyle name="Porcentagem 6 9" xfId="1376"/>
    <cellStyle name="Porcentagem 7" xfId="180"/>
    <cellStyle name="Porcentagem 7 2" xfId="1041"/>
    <cellStyle name="Result" xfId="22"/>
    <cellStyle name="Result2" xfId="23"/>
    <cellStyle name="Sep. milhar [0]" xfId="146"/>
    <cellStyle name="Separador de m" xfId="147"/>
    <cellStyle name="Separador de milhares 2" xfId="24"/>
    <cellStyle name="Separador de milhares 2 2" xfId="148"/>
    <cellStyle name="Separador de milhares 2 2 2" xfId="278"/>
    <cellStyle name="Separador de milhares 2 2 2 2" xfId="1042"/>
    <cellStyle name="Separador de milhares 2 2 3" xfId="1043"/>
    <cellStyle name="Separador de milhares 2 2 4" xfId="1044"/>
    <cellStyle name="Separador de milhares 2 3" xfId="277"/>
    <cellStyle name="Separador de milhares 2 3 2" xfId="1045"/>
    <cellStyle name="Separador de milhares 2 4" xfId="1046"/>
    <cellStyle name="Separador de milhares 2 5" xfId="1047"/>
    <cellStyle name="Separador de milhares 3" xfId="149"/>
    <cellStyle name="Separador de milhares 4" xfId="25"/>
    <cellStyle name="Sepavador de milhares [0]_Pasta2" xfId="150"/>
    <cellStyle name="Standard_RP100_01 (metr.)" xfId="151"/>
    <cellStyle name="Titulo1" xfId="152"/>
    <cellStyle name="Titulo2" xfId="153"/>
    <cellStyle name="Vírgula 10" xfId="154"/>
    <cellStyle name="Vírgula 10 2" xfId="155"/>
    <cellStyle name="Vírgula 10 2 2" xfId="280"/>
    <cellStyle name="Vírgula 10 2 2 2" xfId="1048"/>
    <cellStyle name="Vírgula 10 2 2 2 2" xfId="1049"/>
    <cellStyle name="Vírgula 10 2 2 2 2 2" xfId="1942"/>
    <cellStyle name="Vírgula 10 2 2 2 3" xfId="1941"/>
    <cellStyle name="Vírgula 10 2 2 3" xfId="1050"/>
    <cellStyle name="Vírgula 10 2 2 3 2" xfId="1943"/>
    <cellStyle name="Vírgula 10 2 2 4" xfId="1427"/>
    <cellStyle name="Vírgula 10 2 3" xfId="331"/>
    <cellStyle name="Vírgula 10 2 3 2" xfId="1051"/>
    <cellStyle name="Vírgula 10 2 3 2 2" xfId="1052"/>
    <cellStyle name="Vírgula 10 2 3 2 2 2" xfId="1945"/>
    <cellStyle name="Vírgula 10 2 3 2 3" xfId="1944"/>
    <cellStyle name="Vírgula 10 2 3 3" xfId="1053"/>
    <cellStyle name="Vírgula 10 2 3 3 2" xfId="1946"/>
    <cellStyle name="Vírgula 10 2 3 4" xfId="1469"/>
    <cellStyle name="Vírgula 10 2 4" xfId="1054"/>
    <cellStyle name="Vírgula 10 2 4 2" xfId="1055"/>
    <cellStyle name="Vírgula 10 2 4 2 2" xfId="1948"/>
    <cellStyle name="Vírgula 10 2 4 3" xfId="1947"/>
    <cellStyle name="Vírgula 10 2 5" xfId="1056"/>
    <cellStyle name="Vírgula 10 2 5 2" xfId="1057"/>
    <cellStyle name="Vírgula 10 2 5 2 2" xfId="1950"/>
    <cellStyle name="Vírgula 10 2 5 3" xfId="1949"/>
    <cellStyle name="Vírgula 10 2 6" xfId="1058"/>
    <cellStyle name="Vírgula 10 2 6 2" xfId="1059"/>
    <cellStyle name="Vírgula 10 2 6 2 2" xfId="1952"/>
    <cellStyle name="Vírgula 10 2 6 3" xfId="1951"/>
    <cellStyle name="Vírgula 10 2 7" xfId="1060"/>
    <cellStyle name="Vírgula 10 2 7 2" xfId="1953"/>
    <cellStyle name="Vírgula 10 2 8" xfId="1379"/>
    <cellStyle name="Vírgula 10 3" xfId="279"/>
    <cellStyle name="Vírgula 10 3 2" xfId="1061"/>
    <cellStyle name="Vírgula 10 3 2 2" xfId="1062"/>
    <cellStyle name="Vírgula 10 3 2 2 2" xfId="1955"/>
    <cellStyle name="Vírgula 10 3 2 3" xfId="1954"/>
    <cellStyle name="Vírgula 10 3 3" xfId="1063"/>
    <cellStyle name="Vírgula 10 3 3 2" xfId="1956"/>
    <cellStyle name="Vírgula 10 3 4" xfId="1426"/>
    <cellStyle name="Vírgula 10 4" xfId="330"/>
    <cellStyle name="Vírgula 10 4 2" xfId="1064"/>
    <cellStyle name="Vírgula 10 4 2 2" xfId="1065"/>
    <cellStyle name="Vírgula 10 4 2 2 2" xfId="1958"/>
    <cellStyle name="Vírgula 10 4 2 3" xfId="1957"/>
    <cellStyle name="Vírgula 10 4 3" xfId="1066"/>
    <cellStyle name="Vírgula 10 4 3 2" xfId="1959"/>
    <cellStyle name="Vírgula 10 4 4" xfId="1468"/>
    <cellStyle name="Vírgula 10 5" xfId="1067"/>
    <cellStyle name="Vírgula 10 5 2" xfId="1068"/>
    <cellStyle name="Vírgula 10 5 2 2" xfId="1961"/>
    <cellStyle name="Vírgula 10 5 3" xfId="1960"/>
    <cellStyle name="Vírgula 10 6" xfId="1069"/>
    <cellStyle name="Vírgula 10 6 2" xfId="1070"/>
    <cellStyle name="Vírgula 10 6 2 2" xfId="1963"/>
    <cellStyle name="Vírgula 10 6 3" xfId="1962"/>
    <cellStyle name="Vírgula 10 7" xfId="1071"/>
    <cellStyle name="Vírgula 10 7 2" xfId="1072"/>
    <cellStyle name="Vírgula 10 7 2 2" xfId="1965"/>
    <cellStyle name="Vírgula 10 7 3" xfId="1964"/>
    <cellStyle name="Vírgula 10 8" xfId="1073"/>
    <cellStyle name="Vírgula 10 8 2" xfId="1966"/>
    <cellStyle name="Vírgula 10 9" xfId="1378"/>
    <cellStyle name="Vírgula 11" xfId="156"/>
    <cellStyle name="Vírgula 11 2" xfId="281"/>
    <cellStyle name="Vírgula 11 2 2" xfId="1074"/>
    <cellStyle name="Vírgula 11 3" xfId="1075"/>
    <cellStyle name="Vírgula 11 4" xfId="1076"/>
    <cellStyle name="Vírgula 12" xfId="157"/>
    <cellStyle name="Vírgula 12 2" xfId="282"/>
    <cellStyle name="Vírgula 12 2 2" xfId="1077"/>
    <cellStyle name="Vírgula 12 2 2 2" xfId="1078"/>
    <cellStyle name="Vírgula 12 2 2 2 2" xfId="1968"/>
    <cellStyle name="Vírgula 12 2 2 3" xfId="1967"/>
    <cellStyle name="Vírgula 12 2 3" xfId="1079"/>
    <cellStyle name="Vírgula 12 2 3 2" xfId="1969"/>
    <cellStyle name="Vírgula 12 2 4" xfId="1428"/>
    <cellStyle name="Vírgula 12 3" xfId="332"/>
    <cellStyle name="Vírgula 12 3 2" xfId="1080"/>
    <cellStyle name="Vírgula 12 3 2 2" xfId="1081"/>
    <cellStyle name="Vírgula 12 3 2 2 2" xfId="1971"/>
    <cellStyle name="Vírgula 12 3 2 3" xfId="1970"/>
    <cellStyle name="Vírgula 12 3 3" xfId="1082"/>
    <cellStyle name="Vírgula 12 3 3 2" xfId="1972"/>
    <cellStyle name="Vírgula 12 3 4" xfId="1470"/>
    <cellStyle name="Vírgula 12 4" xfId="1083"/>
    <cellStyle name="Vírgula 12 4 2" xfId="1084"/>
    <cellStyle name="Vírgula 12 4 2 2" xfId="1974"/>
    <cellStyle name="Vírgula 12 4 3" xfId="1973"/>
    <cellStyle name="Vírgula 12 5" xfId="1085"/>
    <cellStyle name="Vírgula 12 5 2" xfId="1086"/>
    <cellStyle name="Vírgula 12 5 2 2" xfId="1976"/>
    <cellStyle name="Vírgula 12 5 3" xfId="1975"/>
    <cellStyle name="Vírgula 12 6" xfId="1087"/>
    <cellStyle name="Vírgula 12 6 2" xfId="1088"/>
    <cellStyle name="Vírgula 12 6 2 2" xfId="1978"/>
    <cellStyle name="Vírgula 12 6 3" xfId="1977"/>
    <cellStyle name="Vírgula 12 7" xfId="1089"/>
    <cellStyle name="Vírgula 12 7 2" xfId="1979"/>
    <cellStyle name="Vírgula 12 8" xfId="1380"/>
    <cellStyle name="Vírgula 13" xfId="181"/>
    <cellStyle name="Vírgula 13 2" xfId="1090"/>
    <cellStyle name="Vírgula 14" xfId="1091"/>
    <cellStyle name="Vírgula 15" xfId="1218"/>
    <cellStyle name="Vírgula 2" xfId="26"/>
    <cellStyle name="Vírgula 2 2" xfId="158"/>
    <cellStyle name="Vírgula 2 2 2" xfId="283"/>
    <cellStyle name="Vírgula 2 2 2 2" xfId="1092"/>
    <cellStyle name="Vírgula 2 2 3" xfId="1093"/>
    <cellStyle name="Vírgula 2 3" xfId="173"/>
    <cellStyle name="Vírgula 2 3 2" xfId="1094"/>
    <cellStyle name="Vírgula 2 4" xfId="184"/>
    <cellStyle name="Vírgula 2 5" xfId="1095"/>
    <cellStyle name="Vírgula 3" xfId="27"/>
    <cellStyle name="Vírgula 3 2" xfId="28"/>
    <cellStyle name="Vírgula 3 2 2" xfId="285"/>
    <cellStyle name="Vírgula 3 2 2 2" xfId="1096"/>
    <cellStyle name="Vírgula 3 2 3" xfId="1097"/>
    <cellStyle name="Vírgula 3 2 4" xfId="1098"/>
    <cellStyle name="Vírgula 3 3" xfId="284"/>
    <cellStyle name="Vírgula 3 3 2" xfId="1099"/>
    <cellStyle name="Vírgula 3 4" xfId="1100"/>
    <cellStyle name="Vírgula 3 5" xfId="1101"/>
    <cellStyle name="Vírgula 4" xfId="29"/>
    <cellStyle name="Vírgula 5" xfId="30"/>
    <cellStyle name="Vírgula 5 2" xfId="31"/>
    <cellStyle name="Vírgula 5 2 2" xfId="171"/>
    <cellStyle name="Vírgula 5 2 2 2" xfId="1102"/>
    <cellStyle name="Vírgula 5 2 3" xfId="1103"/>
    <cellStyle name="Vírgula 5 3" xfId="1104"/>
    <cellStyle name="Vírgula 6" xfId="159"/>
    <cellStyle name="Vírgula 6 2" xfId="160"/>
    <cellStyle name="Vírgula 6 2 2" xfId="287"/>
    <cellStyle name="Vírgula 6 2 2 2" xfId="1105"/>
    <cellStyle name="Vírgula 6 2 3" xfId="1106"/>
    <cellStyle name="Vírgula 6 2 4" xfId="1107"/>
    <cellStyle name="Vírgula 6 3" xfId="169"/>
    <cellStyle name="Vírgula 6 3 2" xfId="288"/>
    <cellStyle name="Vírgula 6 3 2 2" xfId="1108"/>
    <cellStyle name="Vírgula 6 3 3" xfId="1109"/>
    <cellStyle name="Vírgula 6 3 4" xfId="1110"/>
    <cellStyle name="Vírgula 6 4" xfId="286"/>
    <cellStyle name="Vírgula 6 4 2" xfId="1111"/>
    <cellStyle name="Vírgula 6 5" xfId="1112"/>
    <cellStyle name="Vírgula 6 6" xfId="1113"/>
    <cellStyle name="Vírgula 7" xfId="161"/>
    <cellStyle name="Vírgula 7 10" xfId="1114"/>
    <cellStyle name="Vírgula 7 10 2" xfId="1980"/>
    <cellStyle name="Vírgula 7 11" xfId="1381"/>
    <cellStyle name="Vírgula 7 2" xfId="162"/>
    <cellStyle name="Vírgula 7 2 2" xfId="290"/>
    <cellStyle name="Vírgula 7 2 2 2" xfId="1115"/>
    <cellStyle name="Vírgula 7 2 2 2 2" xfId="1116"/>
    <cellStyle name="Vírgula 7 2 2 2 2 2" xfId="1982"/>
    <cellStyle name="Vírgula 7 2 2 2 3" xfId="1981"/>
    <cellStyle name="Vírgula 7 2 2 3" xfId="1117"/>
    <cellStyle name="Vírgula 7 2 2 3 2" xfId="1983"/>
    <cellStyle name="Vírgula 7 2 2 4" xfId="1430"/>
    <cellStyle name="Vírgula 7 2 3" xfId="334"/>
    <cellStyle name="Vírgula 7 2 3 2" xfId="1118"/>
    <cellStyle name="Vírgula 7 2 3 2 2" xfId="1119"/>
    <cellStyle name="Vírgula 7 2 3 2 2 2" xfId="1985"/>
    <cellStyle name="Vírgula 7 2 3 2 3" xfId="1984"/>
    <cellStyle name="Vírgula 7 2 3 3" xfId="1120"/>
    <cellStyle name="Vírgula 7 2 3 3 2" xfId="1986"/>
    <cellStyle name="Vírgula 7 2 3 4" xfId="1472"/>
    <cellStyle name="Vírgula 7 2 4" xfId="1121"/>
    <cellStyle name="Vírgula 7 2 4 2" xfId="1122"/>
    <cellStyle name="Vírgula 7 2 4 2 2" xfId="1988"/>
    <cellStyle name="Vírgula 7 2 4 3" xfId="1987"/>
    <cellStyle name="Vírgula 7 2 5" xfId="1123"/>
    <cellStyle name="Vírgula 7 2 5 2" xfId="1124"/>
    <cellStyle name="Vírgula 7 2 5 2 2" xfId="1990"/>
    <cellStyle name="Vírgula 7 2 5 3" xfId="1989"/>
    <cellStyle name="Vírgula 7 2 6" xfId="1125"/>
    <cellStyle name="Vírgula 7 2 6 2" xfId="1126"/>
    <cellStyle name="Vírgula 7 2 6 2 2" xfId="1992"/>
    <cellStyle name="Vírgula 7 2 6 3" xfId="1991"/>
    <cellStyle name="Vírgula 7 2 7" xfId="1127"/>
    <cellStyle name="Vírgula 7 2 7 2" xfId="1993"/>
    <cellStyle name="Vírgula 7 2 8" xfId="1382"/>
    <cellStyle name="Vírgula 7 3" xfId="163"/>
    <cellStyle name="Vírgula 7 3 2" xfId="291"/>
    <cellStyle name="Vírgula 7 3 2 2" xfId="1128"/>
    <cellStyle name="Vírgula 7 3 2 2 2" xfId="1129"/>
    <cellStyle name="Vírgula 7 3 2 2 2 2" xfId="1995"/>
    <cellStyle name="Vírgula 7 3 2 2 3" xfId="1994"/>
    <cellStyle name="Vírgula 7 3 2 3" xfId="1130"/>
    <cellStyle name="Vírgula 7 3 2 3 2" xfId="1996"/>
    <cellStyle name="Vírgula 7 3 2 4" xfId="1431"/>
    <cellStyle name="Vírgula 7 3 3" xfId="335"/>
    <cellStyle name="Vírgula 7 3 3 2" xfId="1131"/>
    <cellStyle name="Vírgula 7 3 3 2 2" xfId="1132"/>
    <cellStyle name="Vírgula 7 3 3 2 2 2" xfId="1998"/>
    <cellStyle name="Vírgula 7 3 3 2 3" xfId="1997"/>
    <cellStyle name="Vírgula 7 3 3 3" xfId="1133"/>
    <cellStyle name="Vírgula 7 3 3 3 2" xfId="1999"/>
    <cellStyle name="Vírgula 7 3 3 4" xfId="1473"/>
    <cellStyle name="Vírgula 7 3 4" xfId="1134"/>
    <cellStyle name="Vírgula 7 3 4 2" xfId="1135"/>
    <cellStyle name="Vírgula 7 3 4 2 2" xfId="2001"/>
    <cellStyle name="Vírgula 7 3 4 3" xfId="2000"/>
    <cellStyle name="Vírgula 7 3 5" xfId="1136"/>
    <cellStyle name="Vírgula 7 3 5 2" xfId="1137"/>
    <cellStyle name="Vírgula 7 3 5 2 2" xfId="2003"/>
    <cellStyle name="Vírgula 7 3 5 3" xfId="2002"/>
    <cellStyle name="Vírgula 7 3 6" xfId="1138"/>
    <cellStyle name="Vírgula 7 3 6 2" xfId="1139"/>
    <cellStyle name="Vírgula 7 3 6 2 2" xfId="2005"/>
    <cellStyle name="Vírgula 7 3 6 3" xfId="2004"/>
    <cellStyle name="Vírgula 7 3 7" xfId="1140"/>
    <cellStyle name="Vírgula 7 3 7 2" xfId="2006"/>
    <cellStyle name="Vírgula 7 3 8" xfId="1383"/>
    <cellStyle name="Vírgula 7 4" xfId="176"/>
    <cellStyle name="Vírgula 7 4 2" xfId="183"/>
    <cellStyle name="Vírgula 7 4 2 2" xfId="342"/>
    <cellStyle name="Vírgula 7 4 2 2 2" xfId="1141"/>
    <cellStyle name="Vírgula 7 4 2 2 2 2" xfId="1142"/>
    <cellStyle name="Vírgula 7 4 2 2 2 2 2" xfId="2008"/>
    <cellStyle name="Vírgula 7 4 2 2 2 3" xfId="2007"/>
    <cellStyle name="Vírgula 7 4 2 2 3" xfId="1143"/>
    <cellStyle name="Vírgula 7 4 2 2 3 2" xfId="1144"/>
    <cellStyle name="Vírgula 7 4 2 2 3 2 2" xfId="2010"/>
    <cellStyle name="Vírgula 7 4 2 2 3 3" xfId="2009"/>
    <cellStyle name="Vírgula 7 4 2 2 4" xfId="1145"/>
    <cellStyle name="Vírgula 7 4 2 2 4 2" xfId="2011"/>
    <cellStyle name="Vírgula 7 4 2 2 5" xfId="1480"/>
    <cellStyle name="Vírgula 7 4 2 3" xfId="1146"/>
    <cellStyle name="Vírgula 7 4 2 3 2" xfId="1147"/>
    <cellStyle name="Vírgula 7 4 2 3 2 2" xfId="2013"/>
    <cellStyle name="Vírgula 7 4 2 3 3" xfId="2012"/>
    <cellStyle name="Vírgula 7 4 2 4" xfId="1148"/>
    <cellStyle name="Vírgula 7 4 2 4 2" xfId="1149"/>
    <cellStyle name="Vírgula 7 4 2 4 2 2" xfId="2015"/>
    <cellStyle name="Vírgula 7 4 2 4 3" xfId="2014"/>
    <cellStyle name="Vírgula 7 4 2 5" xfId="1150"/>
    <cellStyle name="Vírgula 7 4 2 5 2" xfId="2016"/>
    <cellStyle name="Vírgula 7 4 2 6" xfId="1391"/>
    <cellStyle name="Vírgula 7 4 3" xfId="336"/>
    <cellStyle name="Vírgula 7 4 3 2" xfId="1151"/>
    <cellStyle name="Vírgula 7 4 3 2 2" xfId="1152"/>
    <cellStyle name="Vírgula 7 4 3 2 2 2" xfId="2018"/>
    <cellStyle name="Vírgula 7 4 3 2 3" xfId="2017"/>
    <cellStyle name="Vírgula 7 4 3 3" xfId="1153"/>
    <cellStyle name="Vírgula 7 4 3 3 2" xfId="2019"/>
    <cellStyle name="Vírgula 7 4 3 4" xfId="1474"/>
    <cellStyle name="Vírgula 7 4 4" xfId="1154"/>
    <cellStyle name="Vírgula 7 4 4 2" xfId="1155"/>
    <cellStyle name="Vírgula 7 4 4 2 2" xfId="2021"/>
    <cellStyle name="Vírgula 7 4 4 3" xfId="2020"/>
    <cellStyle name="Vírgula 7 4 5" xfId="1156"/>
    <cellStyle name="Vírgula 7 4 5 2" xfId="1157"/>
    <cellStyle name="Vírgula 7 4 5 2 2" xfId="2023"/>
    <cellStyle name="Vírgula 7 4 5 3" xfId="2022"/>
    <cellStyle name="Vírgula 7 4 6" xfId="1158"/>
    <cellStyle name="Vírgula 7 4 6 2" xfId="1159"/>
    <cellStyle name="Vírgula 7 4 6 2 2" xfId="2025"/>
    <cellStyle name="Vírgula 7 4 6 3" xfId="2024"/>
    <cellStyle name="Vírgula 7 4 7" xfId="1160"/>
    <cellStyle name="Vírgula 7 4 7 2" xfId="2026"/>
    <cellStyle name="Vírgula 7 4 8" xfId="1389"/>
    <cellStyle name="Vírgula 7 5" xfId="289"/>
    <cellStyle name="Vírgula 7 5 2" xfId="341"/>
    <cellStyle name="Vírgula 7 5 2 2" xfId="1161"/>
    <cellStyle name="Vírgula 7 5 2 2 2" xfId="1162"/>
    <cellStyle name="Vírgula 7 5 2 2 2 2" xfId="2028"/>
    <cellStyle name="Vírgula 7 5 2 2 3" xfId="2027"/>
    <cellStyle name="Vírgula 7 5 2 3" xfId="1163"/>
    <cellStyle name="Vírgula 7 5 2 3 2" xfId="2029"/>
    <cellStyle name="Vírgula 7 5 2 4" xfId="1479"/>
    <cellStyle name="Vírgula 7 5 3" xfId="1164"/>
    <cellStyle name="Vírgula 7 5 3 2" xfId="1165"/>
    <cellStyle name="Vírgula 7 5 3 2 2" xfId="2031"/>
    <cellStyle name="Vírgula 7 5 3 3" xfId="2030"/>
    <cellStyle name="Vírgula 7 5 4" xfId="1166"/>
    <cellStyle name="Vírgula 7 5 4 2" xfId="1167"/>
    <cellStyle name="Vírgula 7 5 4 2 2" xfId="2033"/>
    <cellStyle name="Vírgula 7 5 4 3" xfId="2032"/>
    <cellStyle name="Vírgula 7 5 5" xfId="1168"/>
    <cellStyle name="Vírgula 7 5 5 2" xfId="2034"/>
    <cellStyle name="Vírgula 7 5 6" xfId="1429"/>
    <cellStyle name="Vírgula 7 6" xfId="333"/>
    <cellStyle name="Vírgula 7 6 2" xfId="1169"/>
    <cellStyle name="Vírgula 7 6 2 2" xfId="1170"/>
    <cellStyle name="Vírgula 7 6 2 2 2" xfId="2036"/>
    <cellStyle name="Vírgula 7 6 2 3" xfId="2035"/>
    <cellStyle name="Vírgula 7 6 3" xfId="1171"/>
    <cellStyle name="Vírgula 7 6 3 2" xfId="2037"/>
    <cellStyle name="Vírgula 7 6 4" xfId="1471"/>
    <cellStyle name="Vírgula 7 7" xfId="1172"/>
    <cellStyle name="Vírgula 7 7 2" xfId="1173"/>
    <cellStyle name="Vírgula 7 7 2 2" xfId="2039"/>
    <cellStyle name="Vírgula 7 7 3" xfId="2038"/>
    <cellStyle name="Vírgula 7 8" xfId="1174"/>
    <cellStyle name="Vírgula 7 8 2" xfId="1175"/>
    <cellStyle name="Vírgula 7 8 2 2" xfId="2041"/>
    <cellStyle name="Vírgula 7 8 3" xfId="2040"/>
    <cellStyle name="Vírgula 7 9" xfId="1176"/>
    <cellStyle name="Vírgula 7 9 2" xfId="1177"/>
    <cellStyle name="Vírgula 7 9 2 2" xfId="2043"/>
    <cellStyle name="Vírgula 7 9 3" xfId="2042"/>
    <cellStyle name="Vírgula 8" xfId="164"/>
    <cellStyle name="Vírgula 8 10" xfId="1384"/>
    <cellStyle name="Vírgula 8 2" xfId="165"/>
    <cellStyle name="Vírgula 8 2 2" xfId="293"/>
    <cellStyle name="Vírgula 8 2 2 2" xfId="1178"/>
    <cellStyle name="Vírgula 8 2 2 2 2" xfId="1179"/>
    <cellStyle name="Vírgula 8 2 2 2 2 2" xfId="2045"/>
    <cellStyle name="Vírgula 8 2 2 2 3" xfId="2044"/>
    <cellStyle name="Vírgula 8 2 2 3" xfId="1180"/>
    <cellStyle name="Vírgula 8 2 2 3 2" xfId="2046"/>
    <cellStyle name="Vírgula 8 2 2 4" xfId="1433"/>
    <cellStyle name="Vírgula 8 2 3" xfId="338"/>
    <cellStyle name="Vírgula 8 2 3 2" xfId="1181"/>
    <cellStyle name="Vírgula 8 2 3 2 2" xfId="1182"/>
    <cellStyle name="Vírgula 8 2 3 2 2 2" xfId="2048"/>
    <cellStyle name="Vírgula 8 2 3 2 3" xfId="2047"/>
    <cellStyle name="Vírgula 8 2 3 3" xfId="1183"/>
    <cellStyle name="Vírgula 8 2 3 3 2" xfId="2049"/>
    <cellStyle name="Vírgula 8 2 3 4" xfId="1476"/>
    <cellStyle name="Vírgula 8 2 4" xfId="1184"/>
    <cellStyle name="Vírgula 8 2 4 2" xfId="1185"/>
    <cellStyle name="Vírgula 8 2 4 2 2" xfId="2051"/>
    <cellStyle name="Vírgula 8 2 4 3" xfId="2050"/>
    <cellStyle name="Vírgula 8 2 5" xfId="1186"/>
    <cellStyle name="Vírgula 8 2 5 2" xfId="1187"/>
    <cellStyle name="Vírgula 8 2 5 2 2" xfId="2053"/>
    <cellStyle name="Vírgula 8 2 5 3" xfId="2052"/>
    <cellStyle name="Vírgula 8 2 6" xfId="1188"/>
    <cellStyle name="Vírgula 8 2 6 2" xfId="1189"/>
    <cellStyle name="Vírgula 8 2 6 2 2" xfId="2055"/>
    <cellStyle name="Vírgula 8 2 6 3" xfId="2054"/>
    <cellStyle name="Vírgula 8 2 7" xfId="1190"/>
    <cellStyle name="Vírgula 8 2 7 2" xfId="2056"/>
    <cellStyle name="Vírgula 8 2 8" xfId="1385"/>
    <cellStyle name="Vírgula 8 3" xfId="166"/>
    <cellStyle name="Vírgula 8 3 2" xfId="294"/>
    <cellStyle name="Vírgula 8 3 2 2" xfId="1191"/>
    <cellStyle name="Vírgula 8 3 2 2 2" xfId="1192"/>
    <cellStyle name="Vírgula 8 3 2 2 2 2" xfId="2058"/>
    <cellStyle name="Vírgula 8 3 2 2 3" xfId="2057"/>
    <cellStyle name="Vírgula 8 3 2 3" xfId="1193"/>
    <cellStyle name="Vírgula 8 3 2 3 2" xfId="2059"/>
    <cellStyle name="Vírgula 8 3 2 4" xfId="1434"/>
    <cellStyle name="Vírgula 8 3 3" xfId="339"/>
    <cellStyle name="Vírgula 8 3 3 2" xfId="1194"/>
    <cellStyle name="Vírgula 8 3 3 2 2" xfId="1195"/>
    <cellStyle name="Vírgula 8 3 3 2 2 2" xfId="2061"/>
    <cellStyle name="Vírgula 8 3 3 2 3" xfId="2060"/>
    <cellStyle name="Vírgula 8 3 3 3" xfId="1196"/>
    <cellStyle name="Vírgula 8 3 3 3 2" xfId="2062"/>
    <cellStyle name="Vírgula 8 3 3 4" xfId="1477"/>
    <cellStyle name="Vírgula 8 3 4" xfId="1197"/>
    <cellStyle name="Vírgula 8 3 4 2" xfId="1198"/>
    <cellStyle name="Vírgula 8 3 4 2 2" xfId="2064"/>
    <cellStyle name="Vírgula 8 3 4 3" xfId="2063"/>
    <cellStyle name="Vírgula 8 3 5" xfId="1199"/>
    <cellStyle name="Vírgula 8 3 5 2" xfId="1200"/>
    <cellStyle name="Vírgula 8 3 5 2 2" xfId="2066"/>
    <cellStyle name="Vírgula 8 3 5 3" xfId="2065"/>
    <cellStyle name="Vírgula 8 3 6" xfId="1201"/>
    <cellStyle name="Vírgula 8 3 6 2" xfId="1202"/>
    <cellStyle name="Vírgula 8 3 6 2 2" xfId="2068"/>
    <cellStyle name="Vírgula 8 3 6 3" xfId="2067"/>
    <cellStyle name="Vírgula 8 3 7" xfId="1203"/>
    <cellStyle name="Vírgula 8 3 7 2" xfId="2069"/>
    <cellStyle name="Vírgula 8 3 8" xfId="1386"/>
    <cellStyle name="Vírgula 8 4" xfId="292"/>
    <cellStyle name="Vírgula 8 4 2" xfId="1204"/>
    <cellStyle name="Vírgula 8 4 2 2" xfId="1205"/>
    <cellStyle name="Vírgula 8 4 2 2 2" xfId="2071"/>
    <cellStyle name="Vírgula 8 4 2 3" xfId="2070"/>
    <cellStyle name="Vírgula 8 4 3" xfId="1206"/>
    <cellStyle name="Vírgula 8 4 3 2" xfId="2072"/>
    <cellStyle name="Vírgula 8 4 4" xfId="1432"/>
    <cellStyle name="Vírgula 8 5" xfId="337"/>
    <cellStyle name="Vírgula 8 5 2" xfId="1207"/>
    <cellStyle name="Vírgula 8 5 2 2" xfId="1208"/>
    <cellStyle name="Vírgula 8 5 2 2 2" xfId="2074"/>
    <cellStyle name="Vírgula 8 5 2 3" xfId="2073"/>
    <cellStyle name="Vírgula 8 5 3" xfId="1209"/>
    <cellStyle name="Vírgula 8 5 3 2" xfId="2075"/>
    <cellStyle name="Vírgula 8 5 4" xfId="1475"/>
    <cellStyle name="Vírgula 8 6" xfId="1210"/>
    <cellStyle name="Vírgula 8 6 2" xfId="1211"/>
    <cellStyle name="Vírgula 8 6 2 2" xfId="2077"/>
    <cellStyle name="Vírgula 8 6 3" xfId="2076"/>
    <cellStyle name="Vírgula 8 7" xfId="1212"/>
    <cellStyle name="Vírgula 8 7 2" xfId="1213"/>
    <cellStyle name="Vírgula 8 7 2 2" xfId="2079"/>
    <cellStyle name="Vírgula 8 7 3" xfId="2078"/>
    <cellStyle name="Vírgula 8 8" xfId="1214"/>
    <cellStyle name="Vírgula 8 8 2" xfId="1215"/>
    <cellStyle name="Vírgula 8 8 2 2" xfId="2081"/>
    <cellStyle name="Vírgula 8 8 3" xfId="2080"/>
    <cellStyle name="Vírgula 8 9" xfId="1216"/>
    <cellStyle name="Vírgula 8 9 2" xfId="2082"/>
    <cellStyle name="Vírgula 9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3400425</xdr:colOff>
      <xdr:row>0</xdr:row>
      <xdr:rowOff>0</xdr:rowOff>
    </xdr:from>
    <xdr:to>
      <xdr:col>6</xdr:col>
      <xdr:colOff>619125</xdr:colOff>
      <xdr:row>0</xdr:row>
      <xdr:rowOff>809626</xdr:rowOff>
    </xdr:to>
    <xdr:pic>
      <xdr:nvPicPr>
        <xdr:cNvPr id="3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857250</xdr:colOff>
      <xdr:row>27</xdr:row>
      <xdr:rowOff>76200</xdr:rowOff>
    </xdr:to>
    <xdr:pic>
      <xdr:nvPicPr>
        <xdr:cNvPr id="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648075"/>
          <a:ext cx="34861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1866900</xdr:colOff>
      <xdr:row>4</xdr:row>
      <xdr:rowOff>161926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71600" y="11430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104775</xdr:rowOff>
    </xdr:from>
    <xdr:to>
      <xdr:col>2</xdr:col>
      <xdr:colOff>1866900</xdr:colOff>
      <xdr:row>5</xdr:row>
      <xdr:rowOff>152401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0" y="295275"/>
          <a:ext cx="3733800" cy="809626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MITERIO/Planilha%20sem%20pre&#231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"/>
    </sheetNames>
    <sheetDataSet>
      <sheetData sheetId="0">
        <row r="17">
          <cell r="H1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3" workbookViewId="0">
      <selection activeCell="E32" sqref="E32"/>
    </sheetView>
  </sheetViews>
  <sheetFormatPr defaultRowHeight="15"/>
  <cols>
    <col min="2" max="2" width="13.28515625" customWidth="1"/>
    <col min="4" max="4" width="66.7109375" customWidth="1"/>
    <col min="5" max="5" width="12.28515625" customWidth="1"/>
    <col min="6" max="6" width="18.7109375" customWidth="1"/>
    <col min="7" max="8" width="17.7109375" customWidth="1"/>
    <col min="9" max="9" width="33.140625" customWidth="1"/>
    <col min="10" max="10" width="12" customWidth="1"/>
  </cols>
  <sheetData>
    <row r="1" spans="1:10" ht="68.25" customHeight="1">
      <c r="A1" s="62"/>
      <c r="B1" s="63"/>
      <c r="C1" s="63"/>
      <c r="D1" s="63"/>
      <c r="E1" s="63"/>
      <c r="F1" s="63"/>
      <c r="G1" s="63"/>
      <c r="H1" s="63"/>
      <c r="I1" s="64"/>
    </row>
    <row r="2" spans="1:10" ht="15" customHeight="1">
      <c r="A2" s="65" t="s">
        <v>68</v>
      </c>
      <c r="B2" s="66"/>
      <c r="C2" s="66"/>
      <c r="D2" s="66"/>
      <c r="E2" s="66"/>
      <c r="F2" s="66"/>
      <c r="G2" s="66"/>
      <c r="H2" s="66"/>
      <c r="I2" s="67"/>
    </row>
    <row r="3" spans="1:10" ht="15" customHeight="1">
      <c r="A3" s="68" t="s">
        <v>87</v>
      </c>
      <c r="B3" s="69"/>
      <c r="C3" s="69"/>
      <c r="D3" s="69"/>
      <c r="E3" s="70"/>
      <c r="F3" s="71" t="s">
        <v>85</v>
      </c>
      <c r="G3" s="69"/>
      <c r="H3" s="69"/>
      <c r="I3" s="72"/>
    </row>
    <row r="4" spans="1:10" ht="15.75" customHeight="1">
      <c r="A4" s="68" t="s">
        <v>83</v>
      </c>
      <c r="B4" s="69"/>
      <c r="C4" s="69"/>
      <c r="D4" s="69"/>
      <c r="E4" s="70"/>
      <c r="F4" s="73" t="s">
        <v>69</v>
      </c>
      <c r="G4" s="74"/>
      <c r="H4" s="74"/>
      <c r="I4" s="75"/>
    </row>
    <row r="5" spans="1:10" ht="20.25" customHeight="1">
      <c r="A5" s="76" t="s">
        <v>88</v>
      </c>
      <c r="B5" s="77"/>
      <c r="C5" s="77"/>
      <c r="D5" s="77"/>
      <c r="E5" s="78"/>
      <c r="F5" s="46" t="s">
        <v>70</v>
      </c>
      <c r="G5" s="47"/>
      <c r="H5" s="47" t="s">
        <v>71</v>
      </c>
      <c r="I5" s="48" t="s">
        <v>72</v>
      </c>
    </row>
    <row r="6" spans="1:10" ht="15.75" customHeight="1">
      <c r="A6" s="79"/>
      <c r="B6" s="80"/>
      <c r="C6" s="80"/>
      <c r="D6" s="80"/>
      <c r="E6" s="81"/>
      <c r="F6" s="73" t="s">
        <v>73</v>
      </c>
      <c r="G6" s="74"/>
      <c r="H6" s="74"/>
      <c r="I6" s="75"/>
    </row>
    <row r="7" spans="1:10" ht="64.5" customHeight="1">
      <c r="A7" s="42" t="s">
        <v>0</v>
      </c>
      <c r="B7" s="35" t="s">
        <v>1</v>
      </c>
      <c r="C7" s="35" t="s">
        <v>2</v>
      </c>
      <c r="D7" s="36" t="s">
        <v>74</v>
      </c>
      <c r="E7" s="35" t="s">
        <v>75</v>
      </c>
      <c r="F7" s="35" t="s">
        <v>76</v>
      </c>
      <c r="G7" s="57" t="s">
        <v>82</v>
      </c>
      <c r="H7" s="36" t="s">
        <v>77</v>
      </c>
      <c r="I7" s="43" t="s">
        <v>78</v>
      </c>
    </row>
    <row r="8" spans="1:10" s="45" customFormat="1" ht="84" customHeight="1">
      <c r="A8" s="49" t="s">
        <v>3</v>
      </c>
      <c r="B8" s="59">
        <v>10592</v>
      </c>
      <c r="C8" s="58" t="s">
        <v>29</v>
      </c>
      <c r="D8" s="50" t="s">
        <v>89</v>
      </c>
      <c r="E8" s="58" t="s">
        <v>5</v>
      </c>
      <c r="F8" s="52">
        <v>1</v>
      </c>
      <c r="G8" s="53">
        <v>6980</v>
      </c>
      <c r="H8" s="54">
        <f>G8*J8+G8</f>
        <v>8829.7000000000007</v>
      </c>
      <c r="I8" s="55">
        <f>F8*H8</f>
        <v>8829.7000000000007</v>
      </c>
      <c r="J8" s="56">
        <v>0.26500000000000001</v>
      </c>
    </row>
    <row r="9" spans="1:10" ht="24.75" customHeight="1">
      <c r="A9" s="3" t="s">
        <v>6</v>
      </c>
      <c r="B9" s="33">
        <v>9875</v>
      </c>
      <c r="C9" s="33" t="s">
        <v>29</v>
      </c>
      <c r="D9" s="2" t="s">
        <v>79</v>
      </c>
      <c r="E9" s="1" t="s">
        <v>5</v>
      </c>
      <c r="F9" s="38">
        <v>20</v>
      </c>
      <c r="G9" s="39">
        <v>96.54</v>
      </c>
      <c r="H9" s="40">
        <f>G9*J8+G9</f>
        <v>122.12310000000001</v>
      </c>
      <c r="I9" s="41">
        <f t="shared" ref="I9:I22" si="0">F9*H9</f>
        <v>2442.462</v>
      </c>
    </row>
    <row r="10" spans="1:10" ht="20.25" customHeight="1">
      <c r="A10" s="3" t="s">
        <v>7</v>
      </c>
      <c r="B10" s="33">
        <v>3939</v>
      </c>
      <c r="C10" s="32" t="s">
        <v>29</v>
      </c>
      <c r="D10" s="2" t="s">
        <v>8</v>
      </c>
      <c r="E10" s="1" t="s">
        <v>5</v>
      </c>
      <c r="F10" s="38">
        <v>20</v>
      </c>
      <c r="G10" s="39">
        <v>22.92</v>
      </c>
      <c r="H10" s="40">
        <f>G10*J8*G10</f>
        <v>139.21149600000004</v>
      </c>
      <c r="I10" s="41">
        <f t="shared" si="0"/>
        <v>2784.2299200000007</v>
      </c>
    </row>
    <row r="11" spans="1:10" ht="23.25" customHeight="1">
      <c r="A11" s="3" t="s">
        <v>9</v>
      </c>
      <c r="B11" s="33">
        <v>39261</v>
      </c>
      <c r="C11" s="32" t="s">
        <v>29</v>
      </c>
      <c r="D11" s="2" t="s">
        <v>10</v>
      </c>
      <c r="E11" s="1" t="s">
        <v>11</v>
      </c>
      <c r="F11" s="38">
        <v>90</v>
      </c>
      <c r="G11" s="39">
        <v>35.479999999999997</v>
      </c>
      <c r="H11" s="40">
        <f>G11*J8+G11</f>
        <v>44.882199999999997</v>
      </c>
      <c r="I11" s="41">
        <f t="shared" si="0"/>
        <v>4039.3979999999997</v>
      </c>
    </row>
    <row r="12" spans="1:10" ht="35.25" customHeight="1">
      <c r="A12" s="3" t="s">
        <v>12</v>
      </c>
      <c r="B12" s="33">
        <v>105135</v>
      </c>
      <c r="C12" s="32" t="s">
        <v>29</v>
      </c>
      <c r="D12" s="2" t="s">
        <v>66</v>
      </c>
      <c r="E12" s="1" t="s">
        <v>5</v>
      </c>
      <c r="F12" s="38">
        <v>1</v>
      </c>
      <c r="G12" s="39">
        <v>1233.17</v>
      </c>
      <c r="H12" s="40">
        <f>G12*J8+G12</f>
        <v>1559.9600500000001</v>
      </c>
      <c r="I12" s="41">
        <f t="shared" si="0"/>
        <v>1559.9600500000001</v>
      </c>
    </row>
    <row r="13" spans="1:10" s="45" customFormat="1" ht="63" customHeight="1">
      <c r="A13" s="49" t="s">
        <v>13</v>
      </c>
      <c r="B13" s="60" t="s">
        <v>90</v>
      </c>
      <c r="C13" s="61" t="s">
        <v>84</v>
      </c>
      <c r="D13" s="50" t="s">
        <v>91</v>
      </c>
      <c r="E13" s="51" t="s">
        <v>5</v>
      </c>
      <c r="F13" s="52">
        <v>1</v>
      </c>
      <c r="G13" s="53">
        <v>1074.6400000000001</v>
      </c>
      <c r="H13" s="54">
        <f>G13*J8+G13</f>
        <v>1359.4196000000002</v>
      </c>
      <c r="I13" s="55">
        <f t="shared" si="0"/>
        <v>1359.4196000000002</v>
      </c>
    </row>
    <row r="14" spans="1:10" ht="29.25" customHeight="1">
      <c r="A14" s="3" t="s">
        <v>67</v>
      </c>
      <c r="B14" s="32">
        <v>9887</v>
      </c>
      <c r="C14" s="34" t="s">
        <v>29</v>
      </c>
      <c r="D14" s="2" t="s">
        <v>16</v>
      </c>
      <c r="E14" s="1" t="s">
        <v>5</v>
      </c>
      <c r="F14" s="38">
        <v>1</v>
      </c>
      <c r="G14" s="39">
        <v>101.79</v>
      </c>
      <c r="H14" s="40">
        <f>G14*J8+G14</f>
        <v>128.76435000000001</v>
      </c>
      <c r="I14" s="41">
        <f t="shared" si="0"/>
        <v>128.76435000000001</v>
      </c>
    </row>
    <row r="15" spans="1:10" ht="33" customHeight="1">
      <c r="A15" s="3" t="s">
        <v>14</v>
      </c>
      <c r="B15" s="33">
        <v>10232</v>
      </c>
      <c r="C15" s="32" t="s">
        <v>29</v>
      </c>
      <c r="D15" s="2" t="s">
        <v>18</v>
      </c>
      <c r="E15" s="1" t="s">
        <v>5</v>
      </c>
      <c r="F15" s="38">
        <v>1</v>
      </c>
      <c r="G15" s="39">
        <v>240.95</v>
      </c>
      <c r="H15" s="40">
        <f>G15*J8+G15</f>
        <v>304.80174999999997</v>
      </c>
      <c r="I15" s="41">
        <f t="shared" si="0"/>
        <v>304.80174999999997</v>
      </c>
    </row>
    <row r="16" spans="1:10" ht="21" customHeight="1">
      <c r="A16" s="3" t="s">
        <v>15</v>
      </c>
      <c r="B16" s="32">
        <v>1790</v>
      </c>
      <c r="C16" s="32" t="s">
        <v>29</v>
      </c>
      <c r="D16" s="2" t="s">
        <v>20</v>
      </c>
      <c r="E16" s="1" t="s">
        <v>5</v>
      </c>
      <c r="F16" s="38">
        <v>1</v>
      </c>
      <c r="G16" s="39">
        <v>132.09</v>
      </c>
      <c r="H16" s="40">
        <f>G16*J8+G16</f>
        <v>167.09385</v>
      </c>
      <c r="I16" s="41">
        <f t="shared" si="0"/>
        <v>167.09385</v>
      </c>
    </row>
    <row r="17" spans="1:9" ht="36" customHeight="1">
      <c r="A17" s="3" t="s">
        <v>17</v>
      </c>
      <c r="B17" s="32">
        <v>20111</v>
      </c>
      <c r="C17" s="32" t="s">
        <v>29</v>
      </c>
      <c r="D17" s="2" t="s">
        <v>32</v>
      </c>
      <c r="E17" s="1" t="s">
        <v>30</v>
      </c>
      <c r="F17" s="38">
        <v>1</v>
      </c>
      <c r="G17" s="39">
        <v>9.76</v>
      </c>
      <c r="H17" s="40">
        <f>G17*J8+G17</f>
        <v>12.346399999999999</v>
      </c>
      <c r="I17" s="41">
        <f t="shared" si="0"/>
        <v>12.346399999999999</v>
      </c>
    </row>
    <row r="18" spans="1:9" ht="18.75" customHeight="1">
      <c r="A18" s="3" t="s">
        <v>19</v>
      </c>
      <c r="B18" s="32">
        <v>4181</v>
      </c>
      <c r="C18" s="32" t="s">
        <v>29</v>
      </c>
      <c r="D18" s="2" t="s">
        <v>31</v>
      </c>
      <c r="E18" s="1" t="s">
        <v>30</v>
      </c>
      <c r="F18" s="38">
        <v>2</v>
      </c>
      <c r="G18" s="39">
        <v>35.130000000000003</v>
      </c>
      <c r="H18" s="40">
        <f>G18*J8+G18</f>
        <v>44.439450000000008</v>
      </c>
      <c r="I18" s="41">
        <f t="shared" si="0"/>
        <v>88.878900000000016</v>
      </c>
    </row>
    <row r="19" spans="1:9" s="45" customFormat="1" ht="18.75" customHeight="1">
      <c r="A19" s="49" t="s">
        <v>21</v>
      </c>
      <c r="B19" s="84" t="s">
        <v>4</v>
      </c>
      <c r="C19" s="84"/>
      <c r="D19" s="50" t="s">
        <v>24</v>
      </c>
      <c r="E19" s="51" t="s">
        <v>11</v>
      </c>
      <c r="F19" s="52">
        <v>120</v>
      </c>
      <c r="G19" s="53">
        <v>171.67</v>
      </c>
      <c r="H19" s="54">
        <f>G19*J8+G19</f>
        <v>217.16254999999998</v>
      </c>
      <c r="I19" s="55">
        <f t="shared" si="0"/>
        <v>26059.505999999998</v>
      </c>
    </row>
    <row r="20" spans="1:9" ht="47.25" customHeight="1">
      <c r="A20" s="3" t="s">
        <v>22</v>
      </c>
      <c r="B20" s="32">
        <v>98680</v>
      </c>
      <c r="C20" s="34" t="s">
        <v>29</v>
      </c>
      <c r="D20" s="2" t="s">
        <v>27</v>
      </c>
      <c r="E20" s="1" t="s">
        <v>28</v>
      </c>
      <c r="F20" s="38">
        <v>1</v>
      </c>
      <c r="G20" s="39">
        <v>56.05</v>
      </c>
      <c r="H20" s="40">
        <f>G20*J8+G20</f>
        <v>70.90325</v>
      </c>
      <c r="I20" s="41">
        <f t="shared" si="0"/>
        <v>70.90325</v>
      </c>
    </row>
    <row r="21" spans="1:9" ht="31.5" customHeight="1">
      <c r="A21" s="3" t="s">
        <v>23</v>
      </c>
      <c r="B21" s="32">
        <v>3148</v>
      </c>
      <c r="C21" s="34" t="s">
        <v>29</v>
      </c>
      <c r="D21" s="2" t="s">
        <v>81</v>
      </c>
      <c r="E21" s="1" t="s">
        <v>30</v>
      </c>
      <c r="F21" s="38">
        <v>2</v>
      </c>
      <c r="G21" s="39">
        <v>15.15</v>
      </c>
      <c r="H21" s="40">
        <f>G21+G21*J8</f>
        <v>19.164750000000002</v>
      </c>
      <c r="I21" s="41">
        <f>H21*F21</f>
        <v>38.329500000000003</v>
      </c>
    </row>
    <row r="22" spans="1:9" s="45" customFormat="1" ht="18" customHeight="1">
      <c r="A22" s="49" t="s">
        <v>80</v>
      </c>
      <c r="B22" s="84" t="s">
        <v>4</v>
      </c>
      <c r="C22" s="84"/>
      <c r="D22" s="50" t="s">
        <v>25</v>
      </c>
      <c r="E22" s="51" t="s">
        <v>11</v>
      </c>
      <c r="F22" s="52">
        <v>48</v>
      </c>
      <c r="G22" s="53">
        <v>191.67</v>
      </c>
      <c r="H22" s="54">
        <f>G22*J8+G22</f>
        <v>242.46254999999999</v>
      </c>
      <c r="I22" s="55">
        <f t="shared" si="0"/>
        <v>11638.2024</v>
      </c>
    </row>
    <row r="23" spans="1:9" ht="29.25" customHeight="1">
      <c r="A23" s="82"/>
      <c r="B23" s="83"/>
      <c r="C23" s="83"/>
      <c r="D23" s="83"/>
      <c r="E23" s="83"/>
      <c r="F23" s="83"/>
      <c r="G23" s="83"/>
      <c r="H23" s="37" t="s">
        <v>26</v>
      </c>
      <c r="I23" s="44">
        <f>SUM(I8:I22)</f>
        <v>59523.995970000004</v>
      </c>
    </row>
    <row r="24" spans="1:9" s="45" customFormat="1" ht="18" customHeight="1">
      <c r="A24" s="85" t="s">
        <v>86</v>
      </c>
      <c r="B24" s="86"/>
      <c r="C24" s="86"/>
      <c r="D24" s="86"/>
      <c r="E24" s="86"/>
      <c r="F24" s="86"/>
      <c r="G24" s="86"/>
      <c r="H24" s="86"/>
      <c r="I24" s="87"/>
    </row>
    <row r="25" spans="1:9" ht="3.75" customHeight="1" thickBot="1">
      <c r="A25" s="88"/>
      <c r="B25" s="89"/>
      <c r="C25" s="89"/>
      <c r="D25" s="89"/>
      <c r="E25" s="89"/>
      <c r="F25" s="89"/>
      <c r="G25" s="89"/>
      <c r="H25" s="89"/>
      <c r="I25" s="90"/>
    </row>
    <row r="27" spans="1:9" ht="14.25" customHeight="1"/>
  </sheetData>
  <mergeCells count="12">
    <mergeCell ref="A5:E6"/>
    <mergeCell ref="F6:I6"/>
    <mergeCell ref="A23:G23"/>
    <mergeCell ref="B22:C22"/>
    <mergeCell ref="A24:I25"/>
    <mergeCell ref="B19:C19"/>
    <mergeCell ref="A1:I1"/>
    <mergeCell ref="A2:I2"/>
    <mergeCell ref="A3:E3"/>
    <mergeCell ref="F3:I3"/>
    <mergeCell ref="A4:E4"/>
    <mergeCell ref="F4:I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I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39" sqref="B39"/>
    </sheetView>
  </sheetViews>
  <sheetFormatPr defaultRowHeight="15"/>
  <cols>
    <col min="2" max="2" width="39.42578125" customWidth="1"/>
    <col min="3" max="3" width="46.5703125" customWidth="1"/>
  </cols>
  <sheetData>
    <row r="1" spans="1:3">
      <c r="A1" s="91"/>
      <c r="B1" s="92"/>
      <c r="C1" s="93"/>
    </row>
    <row r="2" spans="1:3">
      <c r="A2" s="94"/>
      <c r="B2" s="95"/>
      <c r="C2" s="96"/>
    </row>
    <row r="3" spans="1:3">
      <c r="A3" s="94"/>
      <c r="B3" s="95"/>
      <c r="C3" s="96"/>
    </row>
    <row r="4" spans="1:3">
      <c r="A4" s="94"/>
      <c r="B4" s="95"/>
      <c r="C4" s="96"/>
    </row>
    <row r="5" spans="1:3" ht="15.75" thickBot="1">
      <c r="A5" s="97"/>
      <c r="B5" s="98"/>
      <c r="C5" s="99"/>
    </row>
    <row r="6" spans="1:3" ht="15.75" thickBot="1">
      <c r="A6" s="100" t="s">
        <v>33</v>
      </c>
      <c r="B6" s="101"/>
      <c r="C6" s="102"/>
    </row>
    <row r="7" spans="1:3">
      <c r="A7" s="4" t="s">
        <v>34</v>
      </c>
      <c r="B7" s="5" t="s">
        <v>35</v>
      </c>
      <c r="C7" s="6" t="s">
        <v>36</v>
      </c>
    </row>
    <row r="8" spans="1:3">
      <c r="A8" s="7" t="s">
        <v>37</v>
      </c>
      <c r="B8" s="8" t="s">
        <v>38</v>
      </c>
      <c r="C8" s="9">
        <v>3</v>
      </c>
    </row>
    <row r="9" spans="1:3">
      <c r="A9" s="7" t="s">
        <v>39</v>
      </c>
      <c r="B9" s="8" t="s">
        <v>40</v>
      </c>
      <c r="C9" s="9">
        <v>0.8</v>
      </c>
    </row>
    <row r="10" spans="1:3">
      <c r="A10" s="7" t="s">
        <v>41</v>
      </c>
      <c r="B10" s="8" t="s">
        <v>42</v>
      </c>
      <c r="C10" s="9">
        <v>0.97</v>
      </c>
    </row>
    <row r="11" spans="1:3">
      <c r="A11" s="7" t="s">
        <v>43</v>
      </c>
      <c r="B11" s="8" t="s">
        <v>44</v>
      </c>
      <c r="C11" s="9">
        <v>0.59</v>
      </c>
    </row>
    <row r="12" spans="1:3">
      <c r="A12" s="7" t="s">
        <v>45</v>
      </c>
      <c r="B12" s="8" t="s">
        <v>46</v>
      </c>
      <c r="C12" s="9">
        <v>7.25</v>
      </c>
    </row>
    <row r="13" spans="1:3">
      <c r="A13" s="7" t="s">
        <v>47</v>
      </c>
      <c r="B13" s="10" t="s">
        <v>48</v>
      </c>
      <c r="C13" s="9">
        <f>C14+C15+C16+C17</f>
        <v>10.65</v>
      </c>
    </row>
    <row r="14" spans="1:3">
      <c r="A14" s="11" t="s">
        <v>49</v>
      </c>
      <c r="B14" s="12" t="s">
        <v>50</v>
      </c>
      <c r="C14" s="13">
        <v>3</v>
      </c>
    </row>
    <row r="15" spans="1:3">
      <c r="A15" s="11" t="s">
        <v>51</v>
      </c>
      <c r="B15" s="12" t="s">
        <v>52</v>
      </c>
      <c r="C15" s="13">
        <v>0.65</v>
      </c>
    </row>
    <row r="16" spans="1:3">
      <c r="A16" s="11" t="s">
        <v>53</v>
      </c>
      <c r="B16" s="12" t="s">
        <v>54</v>
      </c>
      <c r="C16" s="13">
        <v>2.5</v>
      </c>
    </row>
    <row r="17" spans="1:3">
      <c r="A17" s="11" t="s">
        <v>55</v>
      </c>
      <c r="B17" s="12" t="s">
        <v>56</v>
      </c>
      <c r="C17" s="13">
        <v>4.5</v>
      </c>
    </row>
    <row r="18" spans="1:3" ht="15.75" thickBot="1">
      <c r="A18" s="14"/>
      <c r="B18" s="15" t="s">
        <v>57</v>
      </c>
      <c r="C18" s="16">
        <f>(((1+C8/100+C9/100+C10/100)*(1+C11/100)*(1+C12/100))/(1-C13/100))-1</f>
        <v>0.26501156538892023</v>
      </c>
    </row>
    <row r="19" spans="1:3">
      <c r="A19" s="17"/>
      <c r="B19" s="18"/>
      <c r="C19" s="18"/>
    </row>
    <row r="20" spans="1:3">
      <c r="A20" s="17"/>
      <c r="B20" s="18"/>
      <c r="C20" s="18"/>
    </row>
    <row r="21" spans="1:3">
      <c r="A21" s="17"/>
      <c r="B21" s="18"/>
      <c r="C21" s="18"/>
    </row>
    <row r="22" spans="1:3">
      <c r="A22" s="17"/>
      <c r="B22" s="18"/>
      <c r="C22" s="18"/>
    </row>
    <row r="23" spans="1:3">
      <c r="A23" s="17"/>
      <c r="B23" s="18"/>
      <c r="C23" s="18"/>
    </row>
    <row r="24" spans="1:3">
      <c r="A24" s="17"/>
      <c r="B24" s="18"/>
      <c r="C24" s="18"/>
    </row>
    <row r="25" spans="1:3">
      <c r="A25" s="17"/>
      <c r="B25" s="18"/>
      <c r="C25" s="18"/>
    </row>
    <row r="26" spans="1:3">
      <c r="A26" s="17"/>
      <c r="B26" s="18"/>
      <c r="C26" s="18"/>
    </row>
    <row r="27" spans="1:3" ht="15.75">
      <c r="B27" s="19"/>
    </row>
    <row r="28" spans="1:3">
      <c r="B28" s="20"/>
    </row>
    <row r="29" spans="1:3">
      <c r="B29" s="20"/>
    </row>
    <row r="30" spans="1:3">
      <c r="B30" s="20"/>
    </row>
    <row r="31" spans="1:3">
      <c r="B31" s="20"/>
    </row>
    <row r="32" spans="1:3">
      <c r="A32" s="103"/>
      <c r="B32" s="103"/>
    </row>
  </sheetData>
  <mergeCells count="3">
    <mergeCell ref="A1:C5"/>
    <mergeCell ref="A6:C6"/>
    <mergeCell ref="A32:B32"/>
  </mergeCells>
  <pageMargins left="2.0866141732283467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L11" sqref="L11"/>
    </sheetView>
  </sheetViews>
  <sheetFormatPr defaultRowHeight="15"/>
  <cols>
    <col min="2" max="2" width="26" customWidth="1"/>
    <col min="3" max="3" width="44.140625" customWidth="1"/>
    <col min="5" max="5" width="10.140625" bestFit="1" customWidth="1"/>
  </cols>
  <sheetData>
    <row r="1" spans="1:5" ht="15" customHeight="1" thickBot="1"/>
    <row r="2" spans="1:5" ht="15" customHeight="1">
      <c r="A2" s="91"/>
      <c r="B2" s="111"/>
      <c r="C2" s="111"/>
      <c r="D2" s="111"/>
      <c r="E2" s="112"/>
    </row>
    <row r="3" spans="1:5">
      <c r="A3" s="113"/>
      <c r="B3" s="114"/>
      <c r="C3" s="114"/>
      <c r="D3" s="114"/>
      <c r="E3" s="115"/>
    </row>
    <row r="4" spans="1:5">
      <c r="A4" s="113"/>
      <c r="B4" s="114"/>
      <c r="C4" s="114"/>
      <c r="D4" s="114"/>
      <c r="E4" s="115"/>
    </row>
    <row r="5" spans="1:5">
      <c r="A5" s="113"/>
      <c r="B5" s="114"/>
      <c r="C5" s="114"/>
      <c r="D5" s="114"/>
      <c r="E5" s="115"/>
    </row>
    <row r="6" spans="1:5" ht="15.75" thickBot="1">
      <c r="A6" s="116"/>
      <c r="B6" s="117"/>
      <c r="C6" s="117"/>
      <c r="D6" s="117"/>
      <c r="E6" s="118"/>
    </row>
    <row r="7" spans="1:5" ht="22.5">
      <c r="A7" s="25" t="s">
        <v>0</v>
      </c>
      <c r="B7" s="26" t="s">
        <v>58</v>
      </c>
      <c r="C7" s="27" t="s">
        <v>59</v>
      </c>
      <c r="D7" s="27" t="s">
        <v>60</v>
      </c>
      <c r="E7" s="28" t="s">
        <v>61</v>
      </c>
    </row>
    <row r="8" spans="1:5">
      <c r="A8" s="108">
        <v>1</v>
      </c>
      <c r="B8" s="109" t="s">
        <v>64</v>
      </c>
      <c r="C8" s="21" t="s">
        <v>62</v>
      </c>
      <c r="D8" s="22">
        <v>1</v>
      </c>
      <c r="E8" s="29">
        <v>1</v>
      </c>
    </row>
    <row r="9" spans="1:5">
      <c r="A9" s="108"/>
      <c r="B9" s="110"/>
      <c r="C9" s="23" t="s">
        <v>63</v>
      </c>
      <c r="D9" s="24">
        <f>'[1]Planilha Orcamentaria'!H17</f>
        <v>0</v>
      </c>
      <c r="E9" s="31">
        <f>Plan1!I23</f>
        <v>59523.995970000004</v>
      </c>
    </row>
    <row r="10" spans="1:5" ht="15.75" thickBot="1">
      <c r="A10" s="106"/>
      <c r="B10" s="107"/>
      <c r="C10" s="30" t="s">
        <v>65</v>
      </c>
      <c r="D10" s="104">
        <f>E9</f>
        <v>59523.995970000004</v>
      </c>
      <c r="E10" s="105"/>
    </row>
  </sheetData>
  <mergeCells count="5">
    <mergeCell ref="D10:E10"/>
    <mergeCell ref="A10:B10"/>
    <mergeCell ref="A8:A9"/>
    <mergeCell ref="B8:B9"/>
    <mergeCell ref="A2:E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+QjvFicPqYWsSo/dFbaR5Pewuwo=</DigestValue>
    </Reference>
    <Reference URI="#idOfficeObject" Type="http://www.w3.org/2000/09/xmldsig#Object">
      <DigestMethod Algorithm="http://www.w3.org/2000/09/xmldsig#sha1"/>
      <DigestValue>0KPRZRJTwK5txctLN3twIqc7F1s=</DigestValue>
    </Reference>
  </SignedInfo>
  <SignatureValue>
    cgs9wxYRWWArs95dng6IxAMtwpAp4m5BMzLytAmhb5u83Q2K5+4t2l0xlGduztCQjxTaR0BY
    DAsP/su6gbJzXsyKoUKjsabqPf/LKjRMkKpZh1T/smjN3jUuUW5ubBw3HfAgqj/eX2LpqBHJ
    qU2wJUgM/3Hvjt46rPBiE1qwC7CGykpfAyGexjp4SwiuiDlKvJUd8G1rWO7eVgD65/yfsmSw
    myAqJTg2wS7WvhgwEpV6eoSpk+kKE7WceX4WZ/QrFWTZOTB4Rtca4G4QLf6lHPLR/BptBIpQ
    6cdVG+lJhZNyotlRxa/nS6UoBktEBzXjoR2e6maxvsfI9XoAXYPJyg==
  </SignatureValue>
  <KeyInfo>
    <KeyValue>
      <RSAKeyValue>
        <Modulus>
            veKHArCGmqk8dhUdksPYjxf9LPg8i1SWf+aE9x5a9nJTmZ/Qk7siS2+t1WnD7BF5VNs5w7XF
            QwVhbhsnmc0vGPBPxHGSXisBkkSadM6qIPYEyjYNQJtTq7FBVLizOm0++GC90Jw0N3Y0JTz4
            qEo0/40PhV3twBLQkP0AEe0LSyCkUI6xRsZlpX3lS6KBsoCalglyl9o/T2PSgsyAP58KciAE
            /ZiodW8Em5F6Dgexv/Wv7Ev9g/b5k2W9oPN6aoHfR0g6iUrScOyOA00kl03aw/204m36Xd70
            ugCmfkkShKlokZrcnpVVjh/SwkXqX7Psom/tbJyXKIwkEMmoHbrhEQ==
          </Modulus>
        <Exponent>AQAB</Exponent>
      </RSAKeyValue>
    </KeyValue>
    <X509Data>
      <X509Certificate>
          MIIHtjCCBZ6gAwIBAgIId2IKY7ZNWYcwDQYJKoZIhvcNAQELBQAwezELMAkGA1UEBhMCQlIx
          EzARBgNVBAoTCklDUC1CcmFzaWwxNjA0BgNVBAsTLVNlY3JldGFyaWEgZGEgUmVjZWl0YSBG
          ZWRlcmFsIGRvIEJyYXNpbCAtIFJGQjEfMB0GA1UEAxMWQUMgQ09OU1VMVEkgQlJBU0lMIFJG
          QjAeFw0yNDExMjIxOTAzNTFaFw0yNzExMjIxOTAzNTFaMIHhMQswCQYDVQQGEwJCUjETMBEG
          A1UEChMKSUNQLUJyYXNpbDEXMBUGA1UECxMOMjkxMDM1MjIwMDAxMDkxNjA0BgNVBAsTLVNl
          Y3JldGFyaWEgZGEgUmVjZWl0YSBGZWRlcmFsIGRvIEJyYXNpbCAtIFJGQjEVMBMGA1UECxMM
          UkZCIGUtQ1BGIEEzMRQwEgYDVQQLEwsoRU0gQlJBTkNPKTETMBEGA1UECxMKcHJlc2VuY2lh
          bDEqMCgGA1UEAxMhQUxJQ0UgRkVSTkFOREVTIFJPQ0hBOjEyOTE5NTM5NjU1MIIBIjANBgkq
          hkiG9w0BAQEFAAOCAQ8AMIIBCgKCAQEAveKHArCGmqk8dhUdksPYjxf9LPg8i1SWf+aE9x5a
          9nJTmZ/Qk7siS2+t1WnD7BF5VNs5w7XFQwVhbhsnmc0vGPBPxHGSXisBkkSadM6qIPYEyjYN
          QJtTq7FBVLizOm0++GC90Jw0N3Y0JTz4qEo0/40PhV3twBLQkP0AEe0LSyCkUI6xRsZlpX3l
          S6KBsoCalglyl9o/T2PSgsyAP58KciAE/ZiodW8Em5F6Dgexv/Wv7Ev9g/b5k2W9oPN6aoHf
          R0g6iUrScOyOA00kl03aw/204m36Xd70ugCmfkkShKlokZrcnpVVjh/SwkXqX7Psom/tbJyX
          KIwkEMmoHbrhEQIDAQABo4IC1TCCAtEwHwYDVR0jBBgwFoAUrvGhcHYTavvnlHecMixXyxQ4
          Wd8wDgYDVR0PAQH/BAQDAgXgMIGABgNVHSAEeTB3MHUGBmBMAQIDPjBrMGkGCCsGAQUFBwIB
          Fl1odHRwOi8vcmVwb3NpdG9yaW8uYWNjb25zdWx0aWJyYXNpbC5jb20uYnIvYWMtYWNjb25z
          dWx0aWJyYXNpbHJmYi9kcGMtYWNjb25zdWx0aWJyYXNpbHJmYi5wZGYwgeAGA1UdHwSB2DCB
          1TBooGagZIZiaHR0cDovL3JlcG9zaXRvcmlvLmFjY29uc3VsdGlicmFzaWwuY29tLmJyL2Fj
          LWFjY29uc3VsdGlicmFzaWxyZmIvbGNyLWFjLWFjY29uc3VsdGlicmFzaWxyZmJ2NC5jcmww
          aaBnoGWGY2h0dHA6Ly9yZXBvc2l0b3JpbzIuYWNjb25zdWx0aWJyYXNpbC5jb20uYnIvYWMt
          YWNjb25zdWx0aWJyYXNpbHJmYi9sY3ItYWMtYWNjb25zdWx0aWJyYXNpbHJmYnY0LmNybDB6
          BggrBgEFBQcBAQRuMGwwagYIKwYBBQUHMAKGXmh0dHA6Ly9yZXBvc2l0b3Jpby5hY2NvbnN1
          bHRpYnJhc2lsLmNvbS5ici9hYy1hY2NvbnN1bHRpYnJhc2lscmZiL2FjLWFjY29uc3VsdGli
          cmFzaWxyZmJ2NC5wN2IwgZwGA1UdEQSBlDCBkYEcQUxJQ0VGRVJOQU5ERVM5N0BIT1RNQUlM
          LkNPTaA4BgVgTAEDAaAvEy0wNDA1MTk5NzEyOTE5NTM5NjU1MDAwMDAwMDAwMDAwMDAwMDAw
          MDAwMDAwMDCgHgYFYEwBAwWgFRMTMDAwMDAwMDAwMDAwMDAwMDAwMKAXBgVgTAEDBqAOEwww
          MDAwMDAwMDAwMDAwHQYDVR0lBBYwFAYIKwYBBQUHAwIGCCsGAQUFBwMEMA0GCSqGSIb3DQEB
          CwUAA4ICAQCFl8HqE+AHLffoWUqgIDv03XHPHa7ySNIGF87K6EdfFacB9/HWjdSrio4gUKfI
          pzaO8WyzfEkl7dLVD2DEQwardJX7nIw2UAJCIuqosDX9RQbPQEfCUFN1282yzaVqBS/IbWKY
          vPaG/0YzRdxAhkPgPFwJZp3v160eEBKm2iRXWROEahLZNFa2RaY+CvD8up8x3FDN0ROfnGhU
          B3fpOgCmAKJUb2V9IRzKn38lx9qE0msr/Pk8yzrbAiMir4A6cJiIw6At5ul3Wvsjyd/qfTcZ
          rzucEyP9pvAIKdeGp9hXXs+kjaMZblQu227YM6CAijVe9PtltwYOrXKPSUkZhTy7JbOw+LQC
          36z31M9hm98akysIgMKURki9uPI3wPko8lOZOqNTTifNx2lEOscyHoxVGtnyiblUY6FOx1Vo
          cqTZkrCXTu6h7qzRnCfFBCZ+vXWHSpT9RiP8GkgqyL2OwWC8SCbVlML2/lvhmCotYIE3D18g
          LUSl7oPxUXFrNpQpJ7G0nr8MmprJPClWEqTMOyU0uzL4i4n/vqbyxti4yFJX9lZhceyilcE9
          QOeSPMu6RwE8TRRGG2m9Wcr3pYb4fvmKt1z6bbV2jtIUkT1f9o3ioqPTz/LzloC5guZdLfWm
          hxIOsHC5/STLDtVrVm+5j0dQqNwiw+8JqvS050fUWsY9gg==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  <Reference URI="/xl/calcChain.xml?ContentType=application/vnd.openxmlformats-officedocument.spreadsheetml.calcChain+xml">
        <DigestMethod Algorithm="http://www.w3.org/2000/09/xmldsig#sha1"/>
        <DigestValue>l8w7HH6ppQELJ8lAudA6Ug8JDzo=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nwbtpR7C+2gyepj3DbgNWV888KE=</DigestValue>
      </Reference>
      <Reference URI="/xl/drawings/drawing2.xml?ContentType=application/vnd.openxmlformats-officedocument.drawing+xml">
        <DigestMethod Algorithm="http://www.w3.org/2000/09/xmldsig#sha1"/>
        <DigestValue>2xLg8x37KTgcLR8ozRnZj1XsYPE=</DigestValue>
      </Reference>
      <Reference URI="/xl/drawings/drawing3.xml?ContentType=application/vnd.openxmlformats-officedocument.drawing+xml">
        <DigestMethod Algorithm="http://www.w3.org/2000/09/xmldsig#sha1"/>
        <DigestValue>40WV0lAdL8avUzUFK5T/MnDWP6s=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kCyUCum1dU+RFUVPuwhCtT2e+9I=</DigestValue>
      </Reference>
      <Reference URI="/xl/media/image1.png?ContentType=image/png">
        <DigestMethod Algorithm="http://www.w3.org/2000/09/xmldsig#sha1"/>
        <DigestValue>YvR8h3djQr74yq4MipIkNKvevj0=</DigestValue>
      </Reference>
      <Reference URI="/xl/media/image2.png?ContentType=image/png">
        <DigestMethod Algorithm="http://www.w3.org/2000/09/xmldsig#sha1"/>
        <DigestValue>SsFIEG1fO2vyP+ohXKrQnnSPatU=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3Iv8T5bBEBwBc2gXUklCJAvFuak=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Wm4SeQKSNOklRG60x+5e5X2GNYA=</DigestValue>
      </Reference>
      <Reference URI="/xl/sharedStrings.xml?ContentType=application/vnd.openxmlformats-officedocument.spreadsheetml.sharedStrings+xml">
        <DigestMethod Algorithm="http://www.w3.org/2000/09/xmldsig#sha1"/>
        <DigestValue>QvMagm+NJwUGkfw97s2BBPuQ01g=</DigestValue>
      </Reference>
      <Reference URI="/xl/styles.xml?ContentType=application/vnd.openxmlformats-officedocument.spreadsheetml.styles+xml">
        <DigestMethod Algorithm="http://www.w3.org/2000/09/xmldsig#sha1"/>
        <DigestValue>FvwhveXll7vp29PFLhqeVaAtCSE=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aHCmKrqAGDtoI1fI5rM0224FObM=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sheet1.xml?ContentType=application/vnd.openxmlformats-officedocument.spreadsheetml.worksheet+xml">
        <DigestMethod Algorithm="http://www.w3.org/2000/09/xmldsig#sha1"/>
        <DigestValue>0meflfAHi1l3fQjI8Zc/tADEZDA=</DigestValue>
      </Reference>
      <Reference URI="/xl/worksheets/sheet2.xml?ContentType=application/vnd.openxmlformats-officedocument.spreadsheetml.worksheet+xml">
        <DigestMethod Algorithm="http://www.w3.org/2000/09/xmldsig#sha1"/>
        <DigestValue>G0qjmqTEeoFC0K4Eboihc0WIHMg=</DigestValue>
      </Reference>
      <Reference URI="/xl/worksheets/sheet3.xml?ContentType=application/vnd.openxmlformats-officedocument.spreadsheetml.worksheet+xml">
        <DigestMethod Algorithm="http://www.w3.org/2000/09/xmldsig#sha1"/>
        <DigestValue>9u7mUJH0BpAt+mSN867JBuQeTuE=</DigestValue>
      </Reference>
    </Manifest>
    <SignatureProperties>
      <SignatureProperty Id="idSignatureTime" Target="#idPackageSignature">
        <mdssi:SignatureTime>
          <mdssi:Format>YYYY-MM-DDThh:mm:ssTZD</mdssi:Format>
          <mdssi:Value>2026-02-26T20:11:57Z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BDI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2026-02-26T20:11:38Z</cp:lastPrinted>
  <dcterms:created xsi:type="dcterms:W3CDTF">2024-12-09T19:10:19Z</dcterms:created>
  <dcterms:modified xsi:type="dcterms:W3CDTF">2026-02-26T20:11:44Z</dcterms:modified>
</cp:coreProperties>
</file>